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.1 - UOŽI" sheetId="2" r:id="rId2"/>
    <sheet name="01.2 - URS" sheetId="3" r:id="rId3"/>
    <sheet name="02.1 - UOŽI" sheetId="4" r:id="rId4"/>
    <sheet name="02.2 - URS" sheetId="5" r:id="rId5"/>
    <sheet name="03.1 - UOŽI" sheetId="6" r:id="rId6"/>
    <sheet name="03.2 - URS" sheetId="7" r:id="rId7"/>
    <sheet name="04.1 - UOŽI" sheetId="8" r:id="rId8"/>
    <sheet name="04.2 - URS" sheetId="9" r:id="rId9"/>
    <sheet name="05.1 - UOŽI" sheetId="10" r:id="rId10"/>
    <sheet name="05.2 - URS" sheetId="11" r:id="rId11"/>
    <sheet name="06.1 - UOŽI" sheetId="12" r:id="rId12"/>
    <sheet name="06.2 - URS" sheetId="13" r:id="rId13"/>
    <sheet name="07.1 - UOŽI" sheetId="14" r:id="rId14"/>
    <sheet name="07.2 - URS" sheetId="15" r:id="rId15"/>
    <sheet name="08.1 - UOŽI" sheetId="16" r:id="rId16"/>
    <sheet name="08.3 - URS" sheetId="17" r:id="rId17"/>
    <sheet name="09.1 - UOŽI" sheetId="18" r:id="rId18"/>
    <sheet name="09.2 - URS" sheetId="19" r:id="rId19"/>
    <sheet name="10.1 - UOŽI" sheetId="20" r:id="rId20"/>
    <sheet name="10.2 - URS" sheetId="21" r:id="rId21"/>
    <sheet name="11.1 - UOŽI" sheetId="22" r:id="rId22"/>
    <sheet name="11.2 - URS" sheetId="23" r:id="rId23"/>
  </sheets>
  <definedNames>
    <definedName name="_xlnm.Print_Area" localSheetId="0">'Rekapitulace stavby'!$D$4:$AO$76,'Rekapitulace stavby'!$C$82:$AQ$128</definedName>
    <definedName name="_xlnm.Print_Titles" localSheetId="0">'Rekapitulace stavby'!$92:$92</definedName>
    <definedName name="_xlnm._FilterDatabase" localSheetId="1" hidden="1">'01.1 - UOŽI'!$C$120:$K$154</definedName>
    <definedName name="_xlnm.Print_Area" localSheetId="1">'01.1 - UOŽI'!$C$4:$J$76,'01.1 - UOŽI'!$C$82:$J$100,'01.1 - UOŽI'!$C$106:$K$154</definedName>
    <definedName name="_xlnm.Print_Titles" localSheetId="1">'01.1 - UOŽI'!$120:$120</definedName>
    <definedName name="_xlnm._FilterDatabase" localSheetId="2" hidden="1">'01.2 - URS'!$C$121:$K$126</definedName>
    <definedName name="_xlnm.Print_Area" localSheetId="2">'01.2 - URS'!$C$4:$J$76,'01.2 - URS'!$C$82:$J$101,'01.2 - URS'!$C$107:$K$126</definedName>
    <definedName name="_xlnm.Print_Titles" localSheetId="2">'01.2 - URS'!$121:$121</definedName>
    <definedName name="_xlnm._FilterDatabase" localSheetId="3" hidden="1">'02.1 - UOŽI'!$C$120:$K$154</definedName>
    <definedName name="_xlnm.Print_Area" localSheetId="3">'02.1 - UOŽI'!$C$4:$J$76,'02.1 - UOŽI'!$C$82:$J$100,'02.1 - UOŽI'!$C$106:$K$154</definedName>
    <definedName name="_xlnm.Print_Titles" localSheetId="3">'02.1 - UOŽI'!$120:$120</definedName>
    <definedName name="_xlnm._FilterDatabase" localSheetId="4" hidden="1">'02.2 - URS'!$C$121:$K$126</definedName>
    <definedName name="_xlnm.Print_Area" localSheetId="4">'02.2 - URS'!$C$4:$J$76,'02.2 - URS'!$C$82:$J$101,'02.2 - URS'!$C$107:$K$126</definedName>
    <definedName name="_xlnm.Print_Titles" localSheetId="4">'02.2 - URS'!$121:$121</definedName>
    <definedName name="_xlnm._FilterDatabase" localSheetId="5" hidden="1">'03.1 - UOŽI'!$C$120:$K$154</definedName>
    <definedName name="_xlnm.Print_Area" localSheetId="5">'03.1 - UOŽI'!$C$4:$J$76,'03.1 - UOŽI'!$C$82:$J$100,'03.1 - UOŽI'!$C$106:$K$154</definedName>
    <definedName name="_xlnm.Print_Titles" localSheetId="5">'03.1 - UOŽI'!$120:$120</definedName>
    <definedName name="_xlnm._FilterDatabase" localSheetId="6" hidden="1">'03.2 - URS'!$C$121:$K$126</definedName>
    <definedName name="_xlnm.Print_Area" localSheetId="6">'03.2 - URS'!$C$4:$J$76,'03.2 - URS'!$C$82:$J$101,'03.2 - URS'!$C$107:$K$126</definedName>
    <definedName name="_xlnm.Print_Titles" localSheetId="6">'03.2 - URS'!$121:$121</definedName>
    <definedName name="_xlnm._FilterDatabase" localSheetId="7" hidden="1">'04.1 - UOŽI'!$C$120:$K$154</definedName>
    <definedName name="_xlnm.Print_Area" localSheetId="7">'04.1 - UOŽI'!$C$4:$J$76,'04.1 - UOŽI'!$C$82:$J$100,'04.1 - UOŽI'!$C$106:$K$154</definedName>
    <definedName name="_xlnm.Print_Titles" localSheetId="7">'04.1 - UOŽI'!$120:$120</definedName>
    <definedName name="_xlnm._FilterDatabase" localSheetId="8" hidden="1">'04.2 - URS'!$C$121:$K$126</definedName>
    <definedName name="_xlnm.Print_Area" localSheetId="8">'04.2 - URS'!$C$4:$J$76,'04.2 - URS'!$C$82:$J$101,'04.2 - URS'!$C$107:$K$126</definedName>
    <definedName name="_xlnm.Print_Titles" localSheetId="8">'04.2 - URS'!$121:$121</definedName>
    <definedName name="_xlnm._FilterDatabase" localSheetId="9" hidden="1">'05.1 - UOŽI'!$C$120:$K$165</definedName>
    <definedName name="_xlnm.Print_Area" localSheetId="9">'05.1 - UOŽI'!$C$4:$J$76,'05.1 - UOŽI'!$C$82:$J$100,'05.1 - UOŽI'!$C$106:$K$165</definedName>
    <definedName name="_xlnm.Print_Titles" localSheetId="9">'05.1 - UOŽI'!$120:$120</definedName>
    <definedName name="_xlnm._FilterDatabase" localSheetId="10" hidden="1">'05.2 - URS'!$C$121:$K$126</definedName>
    <definedName name="_xlnm.Print_Area" localSheetId="10">'05.2 - URS'!$C$4:$J$76,'05.2 - URS'!$C$82:$J$101,'05.2 - URS'!$C$107:$K$126</definedName>
    <definedName name="_xlnm.Print_Titles" localSheetId="10">'05.2 - URS'!$121:$121</definedName>
    <definedName name="_xlnm._FilterDatabase" localSheetId="11" hidden="1">'06.1 - UOŽI'!$C$120:$K$154</definedName>
    <definedName name="_xlnm.Print_Area" localSheetId="11">'06.1 - UOŽI'!$C$4:$J$76,'06.1 - UOŽI'!$C$82:$J$100,'06.1 - UOŽI'!$C$106:$K$154</definedName>
    <definedName name="_xlnm.Print_Titles" localSheetId="11">'06.1 - UOŽI'!$120:$120</definedName>
    <definedName name="_xlnm._FilterDatabase" localSheetId="12" hidden="1">'06.2 - URS'!$C$121:$K$126</definedName>
    <definedName name="_xlnm.Print_Area" localSheetId="12">'06.2 - URS'!$C$4:$J$76,'06.2 - URS'!$C$82:$J$101,'06.2 - URS'!$C$107:$K$126</definedName>
    <definedName name="_xlnm.Print_Titles" localSheetId="12">'06.2 - URS'!$121:$121</definedName>
    <definedName name="_xlnm._FilterDatabase" localSheetId="13" hidden="1">'07.1 - UOŽI'!$C$120:$K$158</definedName>
    <definedName name="_xlnm.Print_Area" localSheetId="13">'07.1 - UOŽI'!$C$4:$J$76,'07.1 - UOŽI'!$C$82:$J$100,'07.1 - UOŽI'!$C$106:$K$158</definedName>
    <definedName name="_xlnm.Print_Titles" localSheetId="13">'07.1 - UOŽI'!$120:$120</definedName>
    <definedName name="_xlnm._FilterDatabase" localSheetId="14" hidden="1">'07.2 - URS'!$C$121:$K$126</definedName>
    <definedName name="_xlnm.Print_Area" localSheetId="14">'07.2 - URS'!$C$4:$J$76,'07.2 - URS'!$C$82:$J$101,'07.2 - URS'!$C$107:$K$126</definedName>
    <definedName name="_xlnm.Print_Titles" localSheetId="14">'07.2 - URS'!$121:$121</definedName>
    <definedName name="_xlnm._FilterDatabase" localSheetId="15" hidden="1">'08.1 - UOŽI'!$C$120:$K$158</definedName>
    <definedName name="_xlnm.Print_Area" localSheetId="15">'08.1 - UOŽI'!$C$4:$J$76,'08.1 - UOŽI'!$C$82:$J$100,'08.1 - UOŽI'!$C$106:$K$158</definedName>
    <definedName name="_xlnm.Print_Titles" localSheetId="15">'08.1 - UOŽI'!$120:$120</definedName>
    <definedName name="_xlnm._FilterDatabase" localSheetId="16" hidden="1">'08.3 - URS'!$C$121:$K$126</definedName>
    <definedName name="_xlnm.Print_Area" localSheetId="16">'08.3 - URS'!$C$4:$J$76,'08.3 - URS'!$C$82:$J$101,'08.3 - URS'!$C$107:$K$126</definedName>
    <definedName name="_xlnm.Print_Titles" localSheetId="16">'08.3 - URS'!$121:$121</definedName>
    <definedName name="_xlnm._FilterDatabase" localSheetId="17" hidden="1">'09.1 - UOŽI'!$C$120:$K$154</definedName>
    <definedName name="_xlnm.Print_Area" localSheetId="17">'09.1 - UOŽI'!$C$4:$J$76,'09.1 - UOŽI'!$C$82:$J$100,'09.1 - UOŽI'!$C$106:$K$154</definedName>
    <definedName name="_xlnm.Print_Titles" localSheetId="17">'09.1 - UOŽI'!$120:$120</definedName>
    <definedName name="_xlnm._FilterDatabase" localSheetId="18" hidden="1">'09.2 - URS'!$C$121:$K$126</definedName>
    <definedName name="_xlnm.Print_Area" localSheetId="18">'09.2 - URS'!$C$4:$J$76,'09.2 - URS'!$C$82:$J$101,'09.2 - URS'!$C$107:$K$126</definedName>
    <definedName name="_xlnm.Print_Titles" localSheetId="18">'09.2 - URS'!$121:$121</definedName>
    <definedName name="_xlnm._FilterDatabase" localSheetId="19" hidden="1">'10.1 - UOŽI'!$C$120:$K$164</definedName>
    <definedName name="_xlnm.Print_Area" localSheetId="19">'10.1 - UOŽI'!$C$4:$J$76,'10.1 - UOŽI'!$C$82:$J$100,'10.1 - UOŽI'!$C$106:$K$164</definedName>
    <definedName name="_xlnm.Print_Titles" localSheetId="19">'10.1 - UOŽI'!$120:$120</definedName>
    <definedName name="_xlnm._FilterDatabase" localSheetId="20" hidden="1">'10.2 - URS'!$C$121:$K$126</definedName>
    <definedName name="_xlnm.Print_Area" localSheetId="20">'10.2 - URS'!$C$4:$J$76,'10.2 - URS'!$C$82:$J$101,'10.2 - URS'!$C$107:$K$126</definedName>
    <definedName name="_xlnm.Print_Titles" localSheetId="20">'10.2 - URS'!$121:$121</definedName>
    <definedName name="_xlnm._FilterDatabase" localSheetId="21" hidden="1">'11.1 - UOŽI'!$C$120:$K$158</definedName>
    <definedName name="_xlnm.Print_Area" localSheetId="21">'11.1 - UOŽI'!$C$4:$J$76,'11.1 - UOŽI'!$C$82:$J$100,'11.1 - UOŽI'!$C$106:$K$158</definedName>
    <definedName name="_xlnm.Print_Titles" localSheetId="21">'11.1 - UOŽI'!$120:$120</definedName>
    <definedName name="_xlnm._FilterDatabase" localSheetId="22" hidden="1">'11.2 - URS'!$C$121:$K$126</definedName>
    <definedName name="_xlnm.Print_Area" localSheetId="22">'11.2 - URS'!$C$4:$J$76,'11.2 - URS'!$C$82:$J$101,'11.2 - URS'!$C$107:$K$126</definedName>
    <definedName name="_xlnm.Print_Titles" localSheetId="22">'11.2 - URS'!$121:$121</definedName>
  </definedNames>
  <calcPr/>
</workbook>
</file>

<file path=xl/calcChain.xml><?xml version="1.0" encoding="utf-8"?>
<calcChain xmlns="http://schemas.openxmlformats.org/spreadsheetml/2006/main">
  <c i="1" l="1" r="AY127"/>
  <c i="23" r="J39"/>
  <c r="J38"/>
  <c r="J37"/>
  <c i="1" r="AX127"/>
  <c i="23" r="BI125"/>
  <c r="BH125"/>
  <c r="BG125"/>
  <c r="BF125"/>
  <c r="T125"/>
  <c r="T124"/>
  <c r="T123"/>
  <c r="T122"/>
  <c r="R125"/>
  <c r="R124"/>
  <c r="R123"/>
  <c r="R122"/>
  <c r="P125"/>
  <c r="P124"/>
  <c r="P123"/>
  <c r="P122"/>
  <c i="1" r="AU127"/>
  <c i="23"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118"/>
  <c r="J16"/>
  <c r="J14"/>
  <c r="J116"/>
  <c r="E7"/>
  <c r="E110"/>
  <c i="22" r="J39"/>
  <c r="J38"/>
  <c i="1" r="AY126"/>
  <c i="22" r="J37"/>
  <c i="1" r="AX126"/>
  <c i="22"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93"/>
  <c r="J22"/>
  <c r="J20"/>
  <c r="E20"/>
  <c r="F118"/>
  <c r="J19"/>
  <c r="J17"/>
  <c r="E17"/>
  <c r="F117"/>
  <c r="J16"/>
  <c r="J14"/>
  <c r="J91"/>
  <c r="E7"/>
  <c r="E85"/>
  <c i="21" r="J39"/>
  <c r="J38"/>
  <c i="1" r="AY124"/>
  <c i="21" r="J37"/>
  <c i="1" r="AX124"/>
  <c i="21" r="BI125"/>
  <c r="BH125"/>
  <c r="BG125"/>
  <c r="BF125"/>
  <c r="T125"/>
  <c r="T124"/>
  <c r="T123"/>
  <c r="T122"/>
  <c r="R125"/>
  <c r="R124"/>
  <c r="R123"/>
  <c r="R122"/>
  <c r="P125"/>
  <c r="P124"/>
  <c r="P123"/>
  <c r="P122"/>
  <c i="1" r="AU124"/>
  <c i="21" r="F116"/>
  <c r="E114"/>
  <c r="F91"/>
  <c r="E89"/>
  <c r="J26"/>
  <c r="E26"/>
  <c r="J119"/>
  <c r="J25"/>
  <c r="J23"/>
  <c r="E23"/>
  <c r="J93"/>
  <c r="J22"/>
  <c r="J20"/>
  <c r="E20"/>
  <c r="F119"/>
  <c r="J19"/>
  <c r="J17"/>
  <c r="E17"/>
  <c r="F93"/>
  <c r="J16"/>
  <c r="J14"/>
  <c r="J116"/>
  <c r="E7"/>
  <c r="E85"/>
  <c i="20" r="J39"/>
  <c r="J38"/>
  <c i="1" r="AY123"/>
  <c i="20" r="J37"/>
  <c i="1" r="AX123"/>
  <c i="20"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5"/>
  <c r="E113"/>
  <c r="F91"/>
  <c r="E89"/>
  <c r="J26"/>
  <c r="E26"/>
  <c r="J94"/>
  <c r="J25"/>
  <c r="J23"/>
  <c r="E23"/>
  <c r="J93"/>
  <c r="J22"/>
  <c r="J20"/>
  <c r="E20"/>
  <c r="F118"/>
  <c r="J19"/>
  <c r="J17"/>
  <c r="E17"/>
  <c r="F117"/>
  <c r="J16"/>
  <c r="J14"/>
  <c r="J91"/>
  <c r="E7"/>
  <c r="E109"/>
  <c i="19" r="J39"/>
  <c r="J38"/>
  <c i="1" r="AY121"/>
  <c i="19" r="J37"/>
  <c i="1" r="AX121"/>
  <c i="19" r="BI125"/>
  <c r="BH125"/>
  <c r="BG125"/>
  <c r="BF125"/>
  <c r="T125"/>
  <c r="T124"/>
  <c r="T123"/>
  <c r="T122"/>
  <c r="R125"/>
  <c r="R124"/>
  <c r="R123"/>
  <c r="R122"/>
  <c r="P125"/>
  <c r="P124"/>
  <c r="P123"/>
  <c r="P122"/>
  <c i="1" r="AU121"/>
  <c i="19" r="F116"/>
  <c r="E114"/>
  <c r="F91"/>
  <c r="E89"/>
  <c r="J26"/>
  <c r="E26"/>
  <c r="J94"/>
  <c r="J25"/>
  <c r="J23"/>
  <c r="E23"/>
  <c r="J118"/>
  <c r="J22"/>
  <c r="J20"/>
  <c r="E20"/>
  <c r="F94"/>
  <c r="J19"/>
  <c r="J17"/>
  <c r="E17"/>
  <c r="F118"/>
  <c r="J16"/>
  <c r="J14"/>
  <c r="J116"/>
  <c r="E7"/>
  <c r="E110"/>
  <c i="18" r="J39"/>
  <c r="J38"/>
  <c i="1" r="AY120"/>
  <c i="18" r="J37"/>
  <c i="1" r="AX120"/>
  <c i="18"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93"/>
  <c r="J22"/>
  <c r="J20"/>
  <c r="E20"/>
  <c r="F94"/>
  <c r="J19"/>
  <c r="J17"/>
  <c r="E17"/>
  <c r="F117"/>
  <c r="J16"/>
  <c r="J14"/>
  <c r="J115"/>
  <c r="E7"/>
  <c r="E85"/>
  <c i="17" r="J39"/>
  <c r="J38"/>
  <c i="1" r="AY118"/>
  <c i="17" r="J37"/>
  <c i="1" r="AX118"/>
  <c i="17" r="BI125"/>
  <c r="BH125"/>
  <c r="BG125"/>
  <c r="BF125"/>
  <c r="T125"/>
  <c r="T124"/>
  <c r="T123"/>
  <c r="T122"/>
  <c r="R125"/>
  <c r="R124"/>
  <c r="R123"/>
  <c r="R122"/>
  <c r="P125"/>
  <c r="P124"/>
  <c r="P123"/>
  <c r="P122"/>
  <c i="1" r="AU118"/>
  <c i="17" r="F116"/>
  <c r="E114"/>
  <c r="F91"/>
  <c r="E89"/>
  <c r="J26"/>
  <c r="E26"/>
  <c r="J119"/>
  <c r="J25"/>
  <c r="J23"/>
  <c r="E23"/>
  <c r="J118"/>
  <c r="J22"/>
  <c r="J20"/>
  <c r="E20"/>
  <c r="F94"/>
  <c r="J19"/>
  <c r="J17"/>
  <c r="E17"/>
  <c r="F118"/>
  <c r="J16"/>
  <c r="J14"/>
  <c r="J116"/>
  <c r="E7"/>
  <c r="E85"/>
  <c i="16" r="J39"/>
  <c r="J38"/>
  <c i="1" r="AY117"/>
  <c i="16" r="J37"/>
  <c i="1" r="AX117"/>
  <c i="16"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93"/>
  <c r="J22"/>
  <c r="J20"/>
  <c r="E20"/>
  <c r="F94"/>
  <c r="J19"/>
  <c r="J17"/>
  <c r="E17"/>
  <c r="F93"/>
  <c r="J16"/>
  <c r="J14"/>
  <c r="J115"/>
  <c r="E7"/>
  <c r="E85"/>
  <c i="15" r="J39"/>
  <c r="J38"/>
  <c i="1" r="AY115"/>
  <c i="15" r="J37"/>
  <c i="1" r="AX115"/>
  <c i="15" r="BI125"/>
  <c r="BH125"/>
  <c r="BG125"/>
  <c r="BF125"/>
  <c r="T125"/>
  <c r="T124"/>
  <c r="T123"/>
  <c r="T122"/>
  <c r="R125"/>
  <c r="R124"/>
  <c r="R123"/>
  <c r="R122"/>
  <c r="P125"/>
  <c r="P124"/>
  <c r="P123"/>
  <c r="P122"/>
  <c i="1" r="AU115"/>
  <c i="15" r="F116"/>
  <c r="E114"/>
  <c r="F91"/>
  <c r="E89"/>
  <c r="J26"/>
  <c r="E26"/>
  <c r="J94"/>
  <c r="J25"/>
  <c r="J23"/>
  <c r="E23"/>
  <c r="J118"/>
  <c r="J22"/>
  <c r="J20"/>
  <c r="E20"/>
  <c r="F119"/>
  <c r="J19"/>
  <c r="J17"/>
  <c r="E17"/>
  <c r="F118"/>
  <c r="J16"/>
  <c r="J14"/>
  <c r="J91"/>
  <c r="E7"/>
  <c r="E110"/>
  <c i="14" r="J39"/>
  <c r="J38"/>
  <c i="1" r="AY114"/>
  <c i="14" r="J37"/>
  <c i="1" r="AX114"/>
  <c i="14"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4"/>
  <c r="BH124"/>
  <c r="BG124"/>
  <c r="BF124"/>
  <c r="T124"/>
  <c r="R124"/>
  <c r="P124"/>
  <c r="BI122"/>
  <c r="BH122"/>
  <c r="BG122"/>
  <c r="BF122"/>
  <c r="T122"/>
  <c r="R122"/>
  <c r="P122"/>
  <c r="F115"/>
  <c r="E113"/>
  <c r="F91"/>
  <c r="E89"/>
  <c r="J26"/>
  <c r="E26"/>
  <c r="J94"/>
  <c r="J25"/>
  <c r="J23"/>
  <c r="E23"/>
  <c r="J117"/>
  <c r="J22"/>
  <c r="J20"/>
  <c r="E20"/>
  <c r="F118"/>
  <c r="J19"/>
  <c r="J17"/>
  <c r="E17"/>
  <c r="F93"/>
  <c r="J16"/>
  <c r="J14"/>
  <c r="J115"/>
  <c r="E7"/>
  <c r="E109"/>
  <c i="13" r="J39"/>
  <c r="J38"/>
  <c i="1" r="AY112"/>
  <c i="13" r="J37"/>
  <c i="1" r="AX112"/>
  <c i="13" r="BI125"/>
  <c r="BH125"/>
  <c r="BG125"/>
  <c r="BF125"/>
  <c r="T125"/>
  <c r="T124"/>
  <c r="T123"/>
  <c r="T122"/>
  <c r="R125"/>
  <c r="R124"/>
  <c r="R123"/>
  <c r="R122"/>
  <c r="P125"/>
  <c r="P124"/>
  <c r="P123"/>
  <c r="P122"/>
  <c i="1" r="AU112"/>
  <c i="13" r="F116"/>
  <c r="E114"/>
  <c r="F91"/>
  <c r="E89"/>
  <c r="J26"/>
  <c r="E26"/>
  <c r="J94"/>
  <c r="J25"/>
  <c r="J23"/>
  <c r="E23"/>
  <c r="J118"/>
  <c r="J22"/>
  <c r="J20"/>
  <c r="E20"/>
  <c r="F119"/>
  <c r="J19"/>
  <c r="J17"/>
  <c r="E17"/>
  <c r="F93"/>
  <c r="J16"/>
  <c r="J14"/>
  <c r="J116"/>
  <c r="E7"/>
  <c r="E85"/>
  <c i="12" r="J39"/>
  <c r="J38"/>
  <c i="1" r="AY111"/>
  <c i="12" r="J37"/>
  <c i="1" r="AX111"/>
  <c i="12"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94"/>
  <c r="J25"/>
  <c r="J23"/>
  <c r="E23"/>
  <c r="J117"/>
  <c r="J22"/>
  <c r="J20"/>
  <c r="E20"/>
  <c r="F118"/>
  <c r="J19"/>
  <c r="J17"/>
  <c r="E17"/>
  <c r="F93"/>
  <c r="J16"/>
  <c r="J14"/>
  <c r="J91"/>
  <c r="E7"/>
  <c r="E109"/>
  <c i="11" r="J39"/>
  <c r="J38"/>
  <c i="1" r="AY109"/>
  <c i="11" r="J37"/>
  <c i="1" r="AX109"/>
  <c i="11" r="BI125"/>
  <c r="BH125"/>
  <c r="BG125"/>
  <c r="BF125"/>
  <c r="T125"/>
  <c r="T124"/>
  <c r="T123"/>
  <c r="T122"/>
  <c r="R125"/>
  <c r="R124"/>
  <c r="R123"/>
  <c r="R122"/>
  <c r="P125"/>
  <c r="P124"/>
  <c r="P123"/>
  <c r="P122"/>
  <c i="1" r="AU109"/>
  <c i="11"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93"/>
  <c r="J16"/>
  <c r="J14"/>
  <c r="J91"/>
  <c r="E7"/>
  <c r="E110"/>
  <c i="10" r="J39"/>
  <c r="J38"/>
  <c i="1" r="AY108"/>
  <c i="10" r="J37"/>
  <c i="1" r="AX108"/>
  <c i="10"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117"/>
  <c r="J22"/>
  <c r="J20"/>
  <c r="E20"/>
  <c r="F94"/>
  <c r="J19"/>
  <c r="J17"/>
  <c r="E17"/>
  <c r="F93"/>
  <c r="J16"/>
  <c r="J14"/>
  <c r="J91"/>
  <c r="E7"/>
  <c r="E85"/>
  <c i="9" r="J39"/>
  <c r="J38"/>
  <c i="1" r="AY106"/>
  <c i="9" r="J37"/>
  <c i="1" r="AX106"/>
  <c i="9" r="BI125"/>
  <c r="BH125"/>
  <c r="BG125"/>
  <c r="BF125"/>
  <c r="T125"/>
  <c r="T124"/>
  <c r="T123"/>
  <c r="T122"/>
  <c r="R125"/>
  <c r="R124"/>
  <c r="R123"/>
  <c r="R122"/>
  <c r="P125"/>
  <c r="P124"/>
  <c r="P123"/>
  <c r="P122"/>
  <c i="1" r="AU106"/>
  <c i="9" r="F116"/>
  <c r="E114"/>
  <c r="F91"/>
  <c r="E89"/>
  <c r="J26"/>
  <c r="E26"/>
  <c r="J119"/>
  <c r="J25"/>
  <c r="J23"/>
  <c r="E23"/>
  <c r="J93"/>
  <c r="J22"/>
  <c r="J20"/>
  <c r="E20"/>
  <c r="F119"/>
  <c r="J19"/>
  <c r="J17"/>
  <c r="E17"/>
  <c r="F93"/>
  <c r="J16"/>
  <c r="J14"/>
  <c r="J116"/>
  <c r="E7"/>
  <c r="E85"/>
  <c i="8" r="J39"/>
  <c r="J38"/>
  <c i="1" r="AY105"/>
  <c i="8" r="J37"/>
  <c i="1" r="AX105"/>
  <c i="8"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117"/>
  <c r="J22"/>
  <c r="J20"/>
  <c r="E20"/>
  <c r="F94"/>
  <c r="J19"/>
  <c r="J17"/>
  <c r="E17"/>
  <c r="F117"/>
  <c r="J16"/>
  <c r="J14"/>
  <c r="J91"/>
  <c r="E7"/>
  <c r="E85"/>
  <c i="7" r="T124"/>
  <c r="T123"/>
  <c r="T122"/>
  <c r="J39"/>
  <c r="J38"/>
  <c i="1" r="AY103"/>
  <c i="7" r="J37"/>
  <c i="1" r="AX103"/>
  <c i="7" r="BI125"/>
  <c r="BH125"/>
  <c r="BG125"/>
  <c r="BF125"/>
  <c r="T125"/>
  <c r="R125"/>
  <c r="R124"/>
  <c r="R123"/>
  <c r="R122"/>
  <c r="P125"/>
  <c r="P124"/>
  <c r="P123"/>
  <c r="P122"/>
  <c i="1" r="AU103"/>
  <c i="7" r="F116"/>
  <c r="E114"/>
  <c r="F91"/>
  <c r="E89"/>
  <c r="J26"/>
  <c r="E26"/>
  <c r="J119"/>
  <c r="J25"/>
  <c r="J23"/>
  <c r="E23"/>
  <c r="J93"/>
  <c r="J22"/>
  <c r="J20"/>
  <c r="E20"/>
  <c r="F94"/>
  <c r="J19"/>
  <c r="J17"/>
  <c r="E17"/>
  <c r="F118"/>
  <c r="J16"/>
  <c r="J14"/>
  <c r="J116"/>
  <c r="E7"/>
  <c r="E110"/>
  <c i="6" r="J39"/>
  <c r="J38"/>
  <c i="1" r="AY102"/>
  <c i="6" r="J37"/>
  <c i="1" r="AX102"/>
  <c i="6"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4"/>
  <c r="BH124"/>
  <c r="BG124"/>
  <c r="BF124"/>
  <c r="T124"/>
  <c r="R124"/>
  <c r="P124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93"/>
  <c r="J22"/>
  <c r="J20"/>
  <c r="E20"/>
  <c r="F118"/>
  <c r="J19"/>
  <c r="J17"/>
  <c r="E17"/>
  <c r="F117"/>
  <c r="J16"/>
  <c r="J14"/>
  <c r="J115"/>
  <c r="E7"/>
  <c r="E85"/>
  <c i="5" r="J39"/>
  <c r="J38"/>
  <c i="1" r="AY100"/>
  <c i="5" r="J37"/>
  <c i="1" r="AX100"/>
  <c i="5" r="BI125"/>
  <c r="BH125"/>
  <c r="BG125"/>
  <c r="BF125"/>
  <c r="T125"/>
  <c r="T124"/>
  <c r="T123"/>
  <c r="T122"/>
  <c r="R125"/>
  <c r="R124"/>
  <c r="R123"/>
  <c r="R122"/>
  <c r="P125"/>
  <c r="P124"/>
  <c r="P123"/>
  <c r="P122"/>
  <c i="1" r="AU100"/>
  <c i="5" r="F116"/>
  <c r="E114"/>
  <c r="F91"/>
  <c r="E89"/>
  <c r="J26"/>
  <c r="E26"/>
  <c r="J94"/>
  <c r="J25"/>
  <c r="J23"/>
  <c r="E23"/>
  <c r="J118"/>
  <c r="J22"/>
  <c r="J20"/>
  <c r="E20"/>
  <c r="F94"/>
  <c r="J19"/>
  <c r="J17"/>
  <c r="E17"/>
  <c r="F118"/>
  <c r="J16"/>
  <c r="J14"/>
  <c r="J116"/>
  <c r="E7"/>
  <c r="E110"/>
  <c i="4" r="J39"/>
  <c r="J38"/>
  <c i="1" r="AY99"/>
  <c i="4" r="J37"/>
  <c i="1" r="AX99"/>
  <c i="4"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93"/>
  <c r="J22"/>
  <c r="J20"/>
  <c r="E20"/>
  <c r="F118"/>
  <c r="J19"/>
  <c r="J17"/>
  <c r="E17"/>
  <c r="F117"/>
  <c r="J16"/>
  <c r="J14"/>
  <c r="J91"/>
  <c r="E7"/>
  <c r="E109"/>
  <c i="3" r="J39"/>
  <c r="J38"/>
  <c i="1" r="AY97"/>
  <c i="3" r="J37"/>
  <c i="1" r="AX97"/>
  <c i="3" r="BI125"/>
  <c r="BH125"/>
  <c r="BG125"/>
  <c r="BF125"/>
  <c r="T125"/>
  <c r="T124"/>
  <c r="T123"/>
  <c r="T122"/>
  <c r="R125"/>
  <c r="R124"/>
  <c r="R123"/>
  <c r="R122"/>
  <c r="P125"/>
  <c r="P124"/>
  <c r="P123"/>
  <c r="P122"/>
  <c i="1" r="AU97"/>
  <c i="3" r="F116"/>
  <c r="E114"/>
  <c r="F91"/>
  <c r="E89"/>
  <c r="J26"/>
  <c r="E26"/>
  <c r="J94"/>
  <c r="J25"/>
  <c r="J23"/>
  <c r="E23"/>
  <c r="J118"/>
  <c r="J22"/>
  <c r="J20"/>
  <c r="E20"/>
  <c r="F94"/>
  <c r="J19"/>
  <c r="J17"/>
  <c r="E17"/>
  <c r="F93"/>
  <c r="J16"/>
  <c r="J14"/>
  <c r="J116"/>
  <c r="E7"/>
  <c r="E85"/>
  <c i="2" r="J39"/>
  <c r="J38"/>
  <c i="1" r="AY96"/>
  <c i="2" r="J37"/>
  <c i="1" r="AX96"/>
  <c i="2"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F115"/>
  <c r="E113"/>
  <c r="F91"/>
  <c r="E89"/>
  <c r="J26"/>
  <c r="E26"/>
  <c r="J118"/>
  <c r="J25"/>
  <c r="J23"/>
  <c r="E23"/>
  <c r="J117"/>
  <c r="J22"/>
  <c r="J20"/>
  <c r="E20"/>
  <c r="F118"/>
  <c r="J19"/>
  <c r="J17"/>
  <c r="E17"/>
  <c r="F93"/>
  <c r="J16"/>
  <c r="J14"/>
  <c r="J91"/>
  <c r="E7"/>
  <c r="E109"/>
  <c i="1" r="L90"/>
  <c r="AM90"/>
  <c r="AM89"/>
  <c r="L89"/>
  <c r="AM87"/>
  <c r="L87"/>
  <c r="L85"/>
  <c r="L84"/>
  <c i="23" r="BK125"/>
  <c i="22" r="BK157"/>
  <c r="BK150"/>
  <c r="J148"/>
  <c r="BK146"/>
  <c r="BK143"/>
  <c r="J134"/>
  <c r="J129"/>
  <c r="J127"/>
  <c i="20" r="BK147"/>
  <c r="J141"/>
  <c r="BK139"/>
  <c r="J124"/>
  <c r="BK122"/>
  <c i="19" r="J125"/>
  <c i="18" r="BK142"/>
  <c r="J139"/>
  <c r="BK137"/>
  <c r="BK135"/>
  <c r="BK132"/>
  <c i="14" r="J146"/>
  <c i="12" r="BK153"/>
  <c i="10" r="BK164"/>
  <c r="BK155"/>
  <c r="J153"/>
  <c r="BK150"/>
  <c r="J127"/>
  <c r="J125"/>
  <c r="J122"/>
  <c i="8" r="J153"/>
  <c r="BK146"/>
  <c r="BK135"/>
  <c r="J122"/>
  <c i="7" r="J125"/>
  <c i="6" r="J151"/>
  <c r="J149"/>
  <c r="BK147"/>
  <c r="J138"/>
  <c r="J135"/>
  <c r="J122"/>
  <c i="5" r="J125"/>
  <c i="4" r="J146"/>
  <c r="BK144"/>
  <c r="BK142"/>
  <c i="3" r="J125"/>
  <c i="2" r="BK150"/>
  <c r="J139"/>
  <c r="J127"/>
  <c i="1" r="AS116"/>
  <c i="23" r="J125"/>
  <c i="22" r="J154"/>
  <c r="BK152"/>
  <c r="J146"/>
  <c r="J141"/>
  <c r="J137"/>
  <c r="J131"/>
  <c r="BK129"/>
  <c r="J124"/>
  <c i="16" r="BK122"/>
  <c i="14" r="BK146"/>
  <c r="BK129"/>
  <c r="BK124"/>
  <c i="12" r="BK148"/>
  <c r="BK132"/>
  <c i="11" r="BK125"/>
  <c i="10" r="J164"/>
  <c r="J161"/>
  <c r="J157"/>
  <c r="J155"/>
  <c r="BK145"/>
  <c i="8" r="BK150"/>
  <c r="BK148"/>
  <c r="BK144"/>
  <c r="J137"/>
  <c i="4" r="BK148"/>
  <c r="J135"/>
  <c r="BK132"/>
  <c i="2" r="BK139"/>
  <c r="BK137"/>
  <c r="BK129"/>
  <c r="BK125"/>
  <c i="23" r="F38"/>
  <c i="22" r="BK122"/>
  <c i="20" r="J160"/>
  <c r="BK154"/>
  <c r="J129"/>
  <c i="18" r="J150"/>
  <c r="BK146"/>
  <c r="BK144"/>
  <c i="16" r="J148"/>
  <c r="BK146"/>
  <c i="6" r="BK135"/>
  <c i="5" r="J36"/>
  <c i="4" r="BK129"/>
  <c r="J127"/>
  <c i="2" r="J150"/>
  <c r="BK146"/>
  <c r="BK142"/>
  <c i="22" r="BK124"/>
  <c i="21" r="BK125"/>
  <c i="20" r="J149"/>
  <c r="BK134"/>
  <c r="BK124"/>
  <c r="J122"/>
  <c i="18" r="BK122"/>
  <c i="16" r="BK150"/>
  <c r="BK129"/>
  <c i="10" r="BK148"/>
  <c r="J138"/>
  <c r="BK135"/>
  <c r="BK132"/>
  <c r="BK129"/>
  <c r="BK127"/>
  <c r="BK125"/>
  <c i="1" r="AS104"/>
  <c i="23" r="F37"/>
  <c i="20" r="BK131"/>
  <c r="BK129"/>
  <c i="19" r="BK125"/>
  <c i="18" r="J153"/>
  <c r="BK150"/>
  <c r="BK148"/>
  <c r="J132"/>
  <c r="BK129"/>
  <c i="17" r="J125"/>
  <c i="13" r="BK125"/>
  <c i="6" r="J124"/>
  <c i="4" r="BK153"/>
  <c r="BK146"/>
  <c r="J144"/>
  <c r="J142"/>
  <c r="BK139"/>
  <c r="J137"/>
  <c r="BK122"/>
  <c i="2" r="J153"/>
  <c r="J144"/>
  <c r="BK127"/>
  <c r="J125"/>
  <c i="1" r="AS107"/>
  <c i="23" r="F36"/>
  <c i="14" r="J154"/>
  <c r="J137"/>
  <c r="J134"/>
  <c r="BK131"/>
  <c i="8" r="BK153"/>
  <c i="20" r="BK163"/>
  <c r="J158"/>
  <c r="BK156"/>
  <c r="BK149"/>
  <c r="BK143"/>
  <c r="BK141"/>
  <c r="J127"/>
  <c i="18" r="BK153"/>
  <c r="J146"/>
  <c r="J137"/>
  <c r="J135"/>
  <c r="J129"/>
  <c i="17" r="BK125"/>
  <c i="14" r="BK150"/>
  <c i="12" r="J150"/>
  <c r="J148"/>
  <c i="10" r="BK153"/>
  <c r="J143"/>
  <c i="9" r="BK125"/>
  <c i="6" r="J153"/>
  <c r="J147"/>
  <c r="J145"/>
  <c i="20" r="J147"/>
  <c r="BK145"/>
  <c r="J139"/>
  <c i="18" r="J148"/>
  <c r="BK139"/>
  <c i="16" r="BK154"/>
  <c r="J146"/>
  <c r="BK143"/>
  <c r="BK141"/>
  <c r="J137"/>
  <c r="J131"/>
  <c r="BK127"/>
  <c r="J124"/>
  <c i="15" r="BK125"/>
  <c i="14" r="J152"/>
  <c r="J148"/>
  <c r="J143"/>
  <c r="J141"/>
  <c i="12" r="J142"/>
  <c r="J135"/>
  <c i="8" r="J142"/>
  <c i="22" r="J157"/>
  <c r="BK154"/>
  <c r="J150"/>
  <c r="J143"/>
  <c r="J139"/>
  <c r="BK137"/>
  <c r="BK127"/>
  <c i="21" r="J125"/>
  <c i="20" r="J163"/>
  <c i="12" r="BK150"/>
  <c r="BK146"/>
  <c r="J144"/>
  <c r="J132"/>
  <c r="BK129"/>
  <c r="BK127"/>
  <c r="J125"/>
  <c r="BK122"/>
  <c i="6" r="BK153"/>
  <c r="BK151"/>
  <c r="BK145"/>
  <c r="J132"/>
  <c r="J128"/>
  <c i="20" r="BK160"/>
  <c r="J145"/>
  <c r="J143"/>
  <c r="J137"/>
  <c r="J134"/>
  <c r="J131"/>
  <c i="18" r="J144"/>
  <c i="16" r="J157"/>
  <c r="J154"/>
  <c r="J152"/>
  <c r="BK148"/>
  <c r="BK139"/>
  <c r="J134"/>
  <c r="BK131"/>
  <c r="J122"/>
  <c i="14" r="J150"/>
  <c i="10" r="BK157"/>
  <c r="BK122"/>
  <c i="9" r="J125"/>
  <c i="8" r="BK137"/>
  <c r="BK129"/>
  <c r="BK125"/>
  <c i="7" r="BK125"/>
  <c i="6" r="BK149"/>
  <c r="J142"/>
  <c r="J140"/>
  <c i="4" r="BK150"/>
  <c r="J148"/>
  <c r="BK135"/>
  <c r="J132"/>
  <c i="2" r="BK153"/>
  <c r="J142"/>
  <c r="J122"/>
  <c i="1" r="AS125"/>
  <c r="AS113"/>
  <c r="AS101"/>
  <c r="AS98"/>
  <c i="22" r="J152"/>
  <c r="BK148"/>
  <c r="BK139"/>
  <c r="BK131"/>
  <c r="J122"/>
  <c i="14" r="J129"/>
  <c r="J124"/>
  <c r="BK122"/>
  <c i="13" r="F36"/>
  <c i="12" r="J137"/>
  <c r="BK135"/>
  <c i="10" r="BK159"/>
  <c r="J148"/>
  <c r="BK141"/>
  <c i="8" r="J150"/>
  <c r="J148"/>
  <c r="J146"/>
  <c r="BK142"/>
  <c r="J135"/>
  <c r="BK132"/>
  <c r="J129"/>
  <c r="BK127"/>
  <c r="BK122"/>
  <c i="6" r="BK142"/>
  <c r="BK138"/>
  <c r="J130"/>
  <c r="BK124"/>
  <c r="BK122"/>
  <c i="4" r="BK127"/>
  <c r="BK125"/>
  <c i="3" r="BK125"/>
  <c i="2" r="J148"/>
  <c r="J146"/>
  <c r="BK144"/>
  <c r="J137"/>
  <c r="BK135"/>
  <c r="J129"/>
  <c i="22" r="J36"/>
  <c i="20" r="BK158"/>
  <c r="J156"/>
  <c r="J154"/>
  <c r="J152"/>
  <c i="18" r="BK127"/>
  <c r="J125"/>
  <c r="J122"/>
  <c i="16" r="BK157"/>
  <c i="14" r="BK143"/>
  <c r="BK141"/>
  <c r="BK139"/>
  <c r="J131"/>
  <c r="BK127"/>
  <c i="13" r="J125"/>
  <c i="12" r="J139"/>
  <c r="BK137"/>
  <c r="J129"/>
  <c r="J127"/>
  <c r="BK125"/>
  <c r="J122"/>
  <c i="11" r="J125"/>
  <c i="10" r="BK161"/>
  <c r="J159"/>
  <c i="8" r="BK139"/>
  <c r="J132"/>
  <c r="J125"/>
  <c i="6" r="BK140"/>
  <c i="5" r="BK125"/>
  <c i="22" r="BK141"/>
  <c r="BK134"/>
  <c i="20" r="BK152"/>
  <c i="18" r="J142"/>
  <c r="J127"/>
  <c r="BK125"/>
  <c i="16" r="BK152"/>
  <c r="J139"/>
  <c r="BK137"/>
  <c r="BK124"/>
  <c i="14" r="J139"/>
  <c i="12" r="J146"/>
  <c i="10" r="J150"/>
  <c r="BK143"/>
  <c r="J141"/>
  <c r="BK138"/>
  <c r="J135"/>
  <c r="J132"/>
  <c r="J129"/>
  <c i="4" r="J153"/>
  <c r="J150"/>
  <c r="J139"/>
  <c r="BK137"/>
  <c i="2" r="BK148"/>
  <c r="BK132"/>
  <c i="1" r="AS110"/>
  <c i="20" r="BK137"/>
  <c r="BK127"/>
  <c i="14" r="J127"/>
  <c r="J122"/>
  <c i="8" r="J144"/>
  <c r="J139"/>
  <c r="J127"/>
  <c i="2" r="J132"/>
  <c i="1" r="AS95"/>
  <c i="16" r="BK134"/>
  <c r="J129"/>
  <c i="15" r="J125"/>
  <c i="14" r="J157"/>
  <c r="BK154"/>
  <c r="BK152"/>
  <c i="12" r="BK142"/>
  <c r="BK139"/>
  <c i="10" r="J145"/>
  <c i="6" r="BK132"/>
  <c r="BK130"/>
  <c r="BK128"/>
  <c i="4" r="J129"/>
  <c r="J125"/>
  <c r="J122"/>
  <c i="2" r="J135"/>
  <c r="BK122"/>
  <c i="1" r="AS122"/>
  <c r="AS119"/>
  <c i="16" r="J150"/>
  <c r="J143"/>
  <c r="J141"/>
  <c r="J127"/>
  <c i="14" r="BK157"/>
  <c r="BK148"/>
  <c r="BK137"/>
  <c r="BK134"/>
  <c i="12" r="J153"/>
  <c r="BK144"/>
  <c i="23" r="F39"/>
  <c i="1" r="BD127"/>
  <c i="9" r="F39"/>
  <c i="1" r="BD106"/>
  <c i="7" r="F37"/>
  <c i="1" r="BB103"/>
  <c i="5" r="F39"/>
  <c i="1" r="BD100"/>
  <c i="23" r="J36"/>
  <c i="1" r="AW127"/>
  <c i="21" r="F36"/>
  <c i="1" r="BA124"/>
  <c i="19" r="F38"/>
  <c i="1" r="BC121"/>
  <c i="17" r="F39"/>
  <c i="1" r="BD118"/>
  <c i="9" r="F37"/>
  <c i="1" r="BB106"/>
  <c i="7" r="F39"/>
  <c i="1" r="BD103"/>
  <c i="21" r="F37"/>
  <c i="1" r="BB124"/>
  <c i="13" r="F38"/>
  <c i="1" r="BC112"/>
  <c i="11" r="F39"/>
  <c i="1" r="BD109"/>
  <c i="7" r="F38"/>
  <c i="1" r="BC103"/>
  <c i="3" r="F37"/>
  <c i="1" r="BB97"/>
  <c i="21" r="F39"/>
  <c i="1" r="BD124"/>
  <c i="19" r="J36"/>
  <c i="1" r="AW121"/>
  <c i="9" r="F38"/>
  <c i="1" r="BC106"/>
  <c i="3" r="F39"/>
  <c i="1" r="BD97"/>
  <c i="17" r="F38"/>
  <c i="1" r="BC118"/>
  <c i="11" r="F37"/>
  <c i="1" r="BB109"/>
  <c i="9" r="J36"/>
  <c i="1" r="AW106"/>
  <c i="5" r="F37"/>
  <c i="1" r="BB100"/>
  <c i="3" r="F38"/>
  <c i="1" r="BC97"/>
  <c i="11" r="F36"/>
  <c i="1" r="BA109"/>
  <c i="3" r="F36"/>
  <c i="1" r="BA97"/>
  <c i="21" r="F38"/>
  <c i="1" r="BC124"/>
  <c i="17" r="J36"/>
  <c i="1" r="AW118"/>
  <c i="15" r="F39"/>
  <c i="1" r="BD115"/>
  <c i="13" r="F37"/>
  <c i="1" r="BB112"/>
  <c i="11" r="F38"/>
  <c i="1" r="BC109"/>
  <c i="15" r="F36"/>
  <c i="1" r="BA115"/>
  <c i="13" r="F39"/>
  <c i="1" r="BD112"/>
  <c i="19" r="F37"/>
  <c i="1" r="BB121"/>
  <c i="15" r="F38"/>
  <c i="1" r="BC115"/>
  <c i="13" r="J36"/>
  <c i="1" r="AW112"/>
  <c i="19" r="F39"/>
  <c i="1" r="BD121"/>
  <c i="17" r="F37"/>
  <c i="1" r="BB118"/>
  <c i="15" r="F37"/>
  <c i="1" r="BB115"/>
  <c i="5" r="F36"/>
  <c i="1" r="BA100"/>
  <c i="5" r="F38"/>
  <c i="1" r="BC100"/>
  <c i="7" r="J36"/>
  <c i="1" r="AW103"/>
  <c i="14" l="1" r="P126"/>
  <c r="P121"/>
  <c i="1" r="AU114"/>
  <c i="16" r="T126"/>
  <c r="T121"/>
  <c i="4" r="R124"/>
  <c r="R121"/>
  <c i="10" r="R124"/>
  <c r="R121"/>
  <c i="14" r="BK126"/>
  <c r="J126"/>
  <c r="J99"/>
  <c i="2" r="T124"/>
  <c r="T121"/>
  <c i="4" r="P124"/>
  <c r="P121"/>
  <c i="1" r="AU99"/>
  <c i="6" r="T127"/>
  <c r="T121"/>
  <c i="8" r="BK124"/>
  <c r="J124"/>
  <c r="J99"/>
  <c i="12" r="BK124"/>
  <c r="J124"/>
  <c r="J99"/>
  <c i="14" r="R126"/>
  <c r="R121"/>
  <c i="20" r="T126"/>
  <c r="T121"/>
  <c i="2" r="R124"/>
  <c r="R121"/>
  <c i="16" r="P126"/>
  <c r="P121"/>
  <c i="1" r="AU117"/>
  <c i="6" r="BK127"/>
  <c r="J127"/>
  <c r="J99"/>
  <c i="22" r="BK126"/>
  <c r="J126"/>
  <c r="J99"/>
  <c i="14" r="T126"/>
  <c r="T121"/>
  <c i="6" r="P127"/>
  <c r="P121"/>
  <c i="1" r="AU102"/>
  <c i="22" r="R126"/>
  <c r="R121"/>
  <c i="8" r="R124"/>
  <c r="R121"/>
  <c i="10" r="BK124"/>
  <c r="J124"/>
  <c r="J99"/>
  <c i="12" r="T124"/>
  <c r="T121"/>
  <c i="16" r="BK126"/>
  <c r="J126"/>
  <c r="J99"/>
  <c i="20" r="R126"/>
  <c r="R121"/>
  <c i="6" r="R127"/>
  <c r="R121"/>
  <c i="18" r="T124"/>
  <c r="T121"/>
  <c i="8" r="P124"/>
  <c r="P121"/>
  <c i="1" r="AU105"/>
  <c i="12" r="P124"/>
  <c r="P121"/>
  <c i="1" r="AU111"/>
  <c i="4" r="T124"/>
  <c r="T121"/>
  <c i="18" r="R124"/>
  <c r="R121"/>
  <c i="20" r="BK126"/>
  <c r="J126"/>
  <c r="J99"/>
  <c i="2" r="BK124"/>
  <c r="J124"/>
  <c r="J99"/>
  <c i="4" r="BK124"/>
  <c r="J124"/>
  <c r="J99"/>
  <c i="16" r="R126"/>
  <c r="R121"/>
  <c i="18" r="P124"/>
  <c r="P121"/>
  <c i="1" r="AU120"/>
  <c i="2" r="P124"/>
  <c r="P121"/>
  <c i="1" r="AU96"/>
  <c i="10" r="P124"/>
  <c r="P121"/>
  <c i="1" r="AU108"/>
  <c i="20" r="P126"/>
  <c r="P121"/>
  <c i="1" r="AU123"/>
  <c i="22" r="P126"/>
  <c r="P121"/>
  <c i="1" r="AU126"/>
  <c i="8" r="T124"/>
  <c r="T121"/>
  <c i="10" r="T124"/>
  <c r="T121"/>
  <c i="12" r="R124"/>
  <c r="R121"/>
  <c i="18" r="BK124"/>
  <c r="J124"/>
  <c r="J99"/>
  <c i="22" r="T126"/>
  <c r="T121"/>
  <c i="12" r="J118"/>
  <c r="BE127"/>
  <c r="BE135"/>
  <c r="BE146"/>
  <c r="BE153"/>
  <c i="14" r="BE122"/>
  <c r="BE127"/>
  <c r="BE129"/>
  <c i="15" r="E85"/>
  <c i="16" r="J91"/>
  <c r="BE129"/>
  <c r="BE134"/>
  <c r="BE154"/>
  <c r="BE157"/>
  <c i="17" r="F93"/>
  <c i="2" r="BE127"/>
  <c r="BE132"/>
  <c r="BE153"/>
  <c i="4" r="F94"/>
  <c r="BE135"/>
  <c r="BE144"/>
  <c r="BE146"/>
  <c i="5" r="J119"/>
  <c i="6" r="J91"/>
  <c r="BE124"/>
  <c r="BE140"/>
  <c i="10" r="J93"/>
  <c r="F117"/>
  <c r="BE138"/>
  <c r="BE153"/>
  <c i="11" r="F94"/>
  <c r="F118"/>
  <c i="12" r="J93"/>
  <c r="J115"/>
  <c r="BE129"/>
  <c i="14" r="J93"/>
  <c r="F117"/>
  <c r="BE143"/>
  <c i="16" r="E109"/>
  <c r="F118"/>
  <c r="BE146"/>
  <c i="2" r="J93"/>
  <c r="J115"/>
  <c r="BE125"/>
  <c r="BE135"/>
  <c r="BE146"/>
  <c i="3" r="E110"/>
  <c r="F118"/>
  <c i="4" r="J115"/>
  <c r="BE153"/>
  <c i="5" r="J91"/>
  <c r="F119"/>
  <c i="6" r="F94"/>
  <c r="J117"/>
  <c r="BE132"/>
  <c i="7" r="BE125"/>
  <c i="8" r="F118"/>
  <c r="BE129"/>
  <c r="BE135"/>
  <c r="BE146"/>
  <c r="BE153"/>
  <c i="10" r="J115"/>
  <c r="BE159"/>
  <c i="11" r="E85"/>
  <c r="J116"/>
  <c r="BE125"/>
  <c i="16" r="F117"/>
  <c r="BE148"/>
  <c i="17" r="J93"/>
  <c r="F119"/>
  <c r="BE125"/>
  <c i="18" r="F118"/>
  <c r="BE132"/>
  <c i="19" r="J93"/>
  <c r="BK124"/>
  <c r="J124"/>
  <c r="J100"/>
  <c i="20" r="J117"/>
  <c r="BE139"/>
  <c i="2" r="BE122"/>
  <c r="BE129"/>
  <c r="BE150"/>
  <c i="3" r="J93"/>
  <c r="J119"/>
  <c i="4" r="J117"/>
  <c i="5" r="E85"/>
  <c i="10" r="BE122"/>
  <c r="BK121"/>
  <c r="J121"/>
  <c r="J98"/>
  <c i="12" r="BE132"/>
  <c r="BE137"/>
  <c i="13" r="F94"/>
  <c r="J119"/>
  <c i="14" r="J91"/>
  <c r="BE131"/>
  <c r="BE146"/>
  <c r="BE157"/>
  <c i="15" r="J93"/>
  <c r="BE125"/>
  <c i="16" r="J117"/>
  <c r="BE127"/>
  <c r="BE141"/>
  <c i="18" r="J91"/>
  <c r="BE137"/>
  <c i="20" r="BE158"/>
  <c i="21" r="E110"/>
  <c i="22" r="J115"/>
  <c r="BE122"/>
  <c r="BE129"/>
  <c r="BE131"/>
  <c i="2" r="F117"/>
  <c r="BE139"/>
  <c r="BE148"/>
  <c i="3" r="F119"/>
  <c i="4" r="J94"/>
  <c r="BE132"/>
  <c i="5" r="F93"/>
  <c i="7" r="F93"/>
  <c r="J118"/>
  <c i="8" r="BE122"/>
  <c r="BK121"/>
  <c r="J121"/>
  <c r="J98"/>
  <c i="9" r="J94"/>
  <c r="J118"/>
  <c i="11" r="J94"/>
  <c i="12" r="F94"/>
  <c r="BE142"/>
  <c i="14" r="BE124"/>
  <c r="BE148"/>
  <c i="16" r="BE139"/>
  <c r="BE150"/>
  <c i="17" r="BK124"/>
  <c r="J124"/>
  <c r="J100"/>
  <c i="18" r="BE129"/>
  <c r="BE135"/>
  <c i="19" r="J119"/>
  <c i="20" r="F93"/>
  <c r="J115"/>
  <c r="BE122"/>
  <c r="BE137"/>
  <c i="2" r="F94"/>
  <c r="BK121"/>
  <c r="J121"/>
  <c r="J98"/>
  <c i="3" r="J91"/>
  <c i="4" r="F93"/>
  <c r="BE137"/>
  <c r="BE150"/>
  <c i="5" r="J93"/>
  <c i="6" r="BE147"/>
  <c r="BE153"/>
  <c i="7" r="J94"/>
  <c r="F119"/>
  <c i="8" r="F93"/>
  <c r="J115"/>
  <c r="BE125"/>
  <c r="BE137"/>
  <c r="BE148"/>
  <c i="10" r="BE127"/>
  <c r="BE143"/>
  <c r="BE150"/>
  <c i="12" r="BE122"/>
  <c r="BE139"/>
  <c i="13" r="J91"/>
  <c i="14" r="F94"/>
  <c i="19" r="J91"/>
  <c i="21" r="J91"/>
  <c r="BE125"/>
  <c i="22" r="J94"/>
  <c r="BE134"/>
  <c r="BE143"/>
  <c r="BE148"/>
  <c r="BE150"/>
  <c r="BE154"/>
  <c r="BE157"/>
  <c i="4" r="E85"/>
  <c r="BE122"/>
  <c r="BE127"/>
  <c r="BE142"/>
  <c i="6" r="E109"/>
  <c r="BE122"/>
  <c r="BE128"/>
  <c r="BE145"/>
  <c i="7" r="J91"/>
  <c i="8" r="J94"/>
  <c i="9" r="F94"/>
  <c i="10" r="J94"/>
  <c r="BE129"/>
  <c r="BE135"/>
  <c i="14" r="BE134"/>
  <c r="BE152"/>
  <c i="15" r="F94"/>
  <c i="16" r="BE137"/>
  <c i="18" r="F93"/>
  <c r="BE139"/>
  <c r="BE146"/>
  <c i="19" r="F93"/>
  <c r="F119"/>
  <c i="6" r="F93"/>
  <c r="BE130"/>
  <c r="BE135"/>
  <c i="7" r="E85"/>
  <c i="8" r="BE150"/>
  <c i="13" r="F118"/>
  <c i="21" r="J94"/>
  <c i="22" r="F93"/>
  <c r="BE124"/>
  <c r="BE141"/>
  <c r="BE146"/>
  <c r="BE152"/>
  <c i="1" r="AW126"/>
  <c i="22" r="BK121"/>
  <c r="J121"/>
  <c i="23" r="E85"/>
  <c i="8" r="BE127"/>
  <c i="9" r="F118"/>
  <c r="BK124"/>
  <c r="J124"/>
  <c r="J100"/>
  <c i="10" r="E109"/>
  <c r="BE145"/>
  <c r="BE148"/>
  <c r="BE155"/>
  <c i="12" r="BE125"/>
  <c i="13" r="J93"/>
  <c r="BE125"/>
  <c i="14" r="J118"/>
  <c r="BE137"/>
  <c r="BE154"/>
  <c i="15" r="J116"/>
  <c i="16" r="BE122"/>
  <c i="17" r="E110"/>
  <c i="18" r="J117"/>
  <c i="19" r="E85"/>
  <c i="20" r="F94"/>
  <c r="BE127"/>
  <c r="BE141"/>
  <c r="BE152"/>
  <c i="21" r="F94"/>
  <c r="BK124"/>
  <c r="J124"/>
  <c r="J100"/>
  <c i="6" r="BE149"/>
  <c i="9" r="J91"/>
  <c i="10" r="F118"/>
  <c i="12" r="F117"/>
  <c i="14" r="BE139"/>
  <c i="15" r="F93"/>
  <c r="J119"/>
  <c i="16" r="J94"/>
  <c r="BE124"/>
  <c r="BE143"/>
  <c i="17" r="J94"/>
  <c i="18" r="BE125"/>
  <c r="BE142"/>
  <c r="BE144"/>
  <c r="BE150"/>
  <c r="BE153"/>
  <c i="19" r="BE125"/>
  <c i="20" r="J118"/>
  <c r="BE124"/>
  <c r="BE134"/>
  <c i="9" r="E110"/>
  <c r="BE125"/>
  <c i="11" r="J93"/>
  <c i="12" r="E85"/>
  <c r="BE144"/>
  <c i="14" r="BE141"/>
  <c r="BE150"/>
  <c r="BK121"/>
  <c r="J121"/>
  <c i="20" r="BE160"/>
  <c i="21" r="J118"/>
  <c i="2" r="E85"/>
  <c r="BE137"/>
  <c i="4" r="BE129"/>
  <c r="BE148"/>
  <c i="5" r="BE125"/>
  <c i="6" r="J94"/>
  <c i="12" r="BE148"/>
  <c r="BK121"/>
  <c r="J121"/>
  <c r="J98"/>
  <c i="13" r="E110"/>
  <c i="16" r="BK121"/>
  <c r="J121"/>
  <c i="17" r="J91"/>
  <c i="18" r="BE122"/>
  <c i="20" r="BE143"/>
  <c r="BE147"/>
  <c r="BE149"/>
  <c r="BE163"/>
  <c i="10" r="BE141"/>
  <c r="BE161"/>
  <c i="16" r="BE131"/>
  <c r="BE152"/>
  <c i="18" r="E109"/>
  <c r="BK121"/>
  <c r="J121"/>
  <c r="J98"/>
  <c i="20" r="BE129"/>
  <c r="BE145"/>
  <c r="BE154"/>
  <c r="BE156"/>
  <c r="BK121"/>
  <c r="J121"/>
  <c r="J98"/>
  <c i="22" r="E109"/>
  <c r="J117"/>
  <c i="6" r="BE138"/>
  <c r="BE151"/>
  <c r="BK121"/>
  <c r="J121"/>
  <c r="J98"/>
  <c i="8" r="J93"/>
  <c i="18" r="J94"/>
  <c r="BE127"/>
  <c i="20" r="BE131"/>
  <c i="21" r="F118"/>
  <c i="1" r="BB127"/>
  <c i="2" r="J94"/>
  <c r="BE144"/>
  <c i="3" r="BE125"/>
  <c r="BK124"/>
  <c r="J124"/>
  <c r="J100"/>
  <c i="4" r="BE125"/>
  <c r="BE139"/>
  <c r="BK121"/>
  <c r="J121"/>
  <c r="J98"/>
  <c i="1" r="AW100"/>
  <c i="8" r="E109"/>
  <c r="BE132"/>
  <c r="BE139"/>
  <c r="BE142"/>
  <c i="10" r="BE125"/>
  <c r="BE132"/>
  <c r="BE164"/>
  <c i="11" r="BK124"/>
  <c r="J124"/>
  <c r="J100"/>
  <c i="12" r="BE150"/>
  <c i="1" r="BA112"/>
  <c i="15" r="BK124"/>
  <c r="J124"/>
  <c r="J100"/>
  <c i="22" r="F94"/>
  <c r="BE127"/>
  <c r="BE139"/>
  <c i="23" r="J91"/>
  <c r="F93"/>
  <c r="J93"/>
  <c r="J94"/>
  <c i="1" r="BC127"/>
  <c i="2" r="BE142"/>
  <c i="5" r="BK124"/>
  <c r="J124"/>
  <c r="J100"/>
  <c i="6" r="BE142"/>
  <c i="7" r="BK124"/>
  <c r="J124"/>
  <c r="J100"/>
  <c i="8" r="BE144"/>
  <c i="10" r="BE157"/>
  <c i="13" r="BK124"/>
  <c r="J124"/>
  <c r="J100"/>
  <c i="14" r="E85"/>
  <c i="18" r="BE148"/>
  <c i="20" r="E85"/>
  <c i="22" r="BE137"/>
  <c i="23" r="F94"/>
  <c r="BE125"/>
  <c i="1" r="BA127"/>
  <c i="23" r="BK124"/>
  <c r="J124"/>
  <c r="J100"/>
  <c i="2" r="J36"/>
  <c i="1" r="AW96"/>
  <c i="2" r="F39"/>
  <c i="1" r="BD96"/>
  <c r="BD95"/>
  <c i="8" r="J36"/>
  <c i="1" r="AW105"/>
  <c i="20" r="F38"/>
  <c i="1" r="BC123"/>
  <c r="BC122"/>
  <c r="AY122"/>
  <c i="17" r="F35"/>
  <c i="1" r="AZ118"/>
  <c i="21" r="J36"/>
  <c i="1" r="AW124"/>
  <c i="3" r="F35"/>
  <c i="1" r="AZ97"/>
  <c r="AS94"/>
  <c i="4" r="F36"/>
  <c i="1" r="BA99"/>
  <c r="BA98"/>
  <c r="AW98"/>
  <c i="6" r="J36"/>
  <c i="1" r="AW102"/>
  <c i="16" r="J36"/>
  <c i="1" r="AW117"/>
  <c i="16" r="F36"/>
  <c i="1" r="BA117"/>
  <c i="14" r="F39"/>
  <c i="1" r="BD114"/>
  <c r="BD113"/>
  <c i="6" r="F38"/>
  <c i="1" r="BC102"/>
  <c r="BC101"/>
  <c r="AY101"/>
  <c i="10" r="F36"/>
  <c i="1" r="BA108"/>
  <c r="BA107"/>
  <c r="AW107"/>
  <c i="12" r="F37"/>
  <c i="1" r="BB111"/>
  <c r="BB110"/>
  <c r="AX110"/>
  <c i="8" r="F36"/>
  <c i="1" r="BA105"/>
  <c i="20" r="J36"/>
  <c i="1" r="AW123"/>
  <c i="4" r="J36"/>
  <c i="1" r="AW99"/>
  <c i="4" r="F39"/>
  <c i="1" r="BD99"/>
  <c r="BD98"/>
  <c i="6" r="F36"/>
  <c i="1" r="BA102"/>
  <c i="18" r="F36"/>
  <c i="1" r="BA120"/>
  <c i="20" r="F37"/>
  <c i="1" r="BB123"/>
  <c r="BB122"/>
  <c r="AX122"/>
  <c i="15" r="J35"/>
  <c i="1" r="AV115"/>
  <c i="8" r="F37"/>
  <c i="1" r="BB105"/>
  <c r="BB104"/>
  <c r="AX104"/>
  <c i="14" r="J36"/>
  <c i="1" r="AW114"/>
  <c i="18" r="F39"/>
  <c i="1" r="BD120"/>
  <c r="BD119"/>
  <c i="4" r="F38"/>
  <c i="1" r="BC99"/>
  <c r="BC98"/>
  <c r="AY98"/>
  <c i="14" r="F38"/>
  <c i="1" r="BC114"/>
  <c r="BC113"/>
  <c r="AY113"/>
  <c i="20" r="F39"/>
  <c i="1" r="BD123"/>
  <c r="BD122"/>
  <c i="11" r="J36"/>
  <c i="1" r="AW109"/>
  <c i="12" r="F39"/>
  <c i="1" r="BD111"/>
  <c r="BD110"/>
  <c i="18" r="F37"/>
  <c i="1" r="BB120"/>
  <c r="BB119"/>
  <c r="AX119"/>
  <c i="10" r="F37"/>
  <c i="1" r="BB108"/>
  <c r="BB107"/>
  <c r="AX107"/>
  <c i="12" r="J36"/>
  <c i="1" r="AW111"/>
  <c i="22" r="F38"/>
  <c i="1" r="BC126"/>
  <c i="10" r="J36"/>
  <c i="1" r="AW108"/>
  <c i="14" r="F36"/>
  <c i="1" r="BA114"/>
  <c r="BA113"/>
  <c r="AW113"/>
  <c i="10" r="F39"/>
  <c i="1" r="BD108"/>
  <c r="BD107"/>
  <c i="11" r="F35"/>
  <c i="1" r="AZ109"/>
  <c i="21" r="F35"/>
  <c i="1" r="AZ124"/>
  <c i="22" r="J32"/>
  <c i="1" r="AG126"/>
  <c i="14" r="J32"/>
  <c i="1" r="AG114"/>
  <c i="16" r="F37"/>
  <c i="1" r="BB117"/>
  <c r="BB116"/>
  <c r="AX116"/>
  <c i="22" r="F39"/>
  <c i="1" r="BD126"/>
  <c r="BD125"/>
  <c i="2" r="F36"/>
  <c i="1" r="BA96"/>
  <c r="BA95"/>
  <c r="AW95"/>
  <c i="15" r="J36"/>
  <c i="1" r="AW115"/>
  <c i="7" r="F35"/>
  <c i="1" r="AZ103"/>
  <c i="8" r="F39"/>
  <c i="1" r="BD105"/>
  <c r="BD104"/>
  <c i="20" r="F36"/>
  <c i="1" r="BA123"/>
  <c r="BA122"/>
  <c r="AW122"/>
  <c i="6" r="F37"/>
  <c i="1" r="BB102"/>
  <c r="BB101"/>
  <c r="AX101"/>
  <c i="14" r="F37"/>
  <c i="1" r="BB114"/>
  <c r="BB113"/>
  <c r="AX113"/>
  <c i="16" r="F39"/>
  <c i="1" r="BD117"/>
  <c r="BD116"/>
  <c i="3" r="J36"/>
  <c i="1" r="AW97"/>
  <c i="2" r="F38"/>
  <c i="1" r="BC96"/>
  <c r="BC95"/>
  <c r="AY95"/>
  <c i="10" r="F38"/>
  <c i="1" r="BC108"/>
  <c r="BC107"/>
  <c r="AY107"/>
  <c i="4" r="F37"/>
  <c i="1" r="BB99"/>
  <c r="BB98"/>
  <c r="AX98"/>
  <c i="5" r="F35"/>
  <c i="1" r="AZ100"/>
  <c i="16" r="F38"/>
  <c i="1" r="BC117"/>
  <c r="BC116"/>
  <c r="AY116"/>
  <c i="6" r="F39"/>
  <c i="1" r="BD102"/>
  <c r="BD101"/>
  <c i="18" r="F38"/>
  <c i="1" r="BC120"/>
  <c r="BC119"/>
  <c r="AY119"/>
  <c i="8" r="F38"/>
  <c i="1" r="BC105"/>
  <c r="BC104"/>
  <c r="AY104"/>
  <c i="17" r="F36"/>
  <c i="1" r="BA118"/>
  <c i="9" r="J35"/>
  <c i="1" r="AV106"/>
  <c r="AT106"/>
  <c i="16" r="J32"/>
  <c i="1" r="AG117"/>
  <c i="18" r="J36"/>
  <c i="1" r="AW120"/>
  <c i="9" r="F36"/>
  <c i="1" r="BA106"/>
  <c i="23" r="J35"/>
  <c i="1" r="AV127"/>
  <c r="AT127"/>
  <c i="12" r="F36"/>
  <c i="1" r="BA111"/>
  <c i="12" r="F38"/>
  <c i="1" r="BC111"/>
  <c r="BC110"/>
  <c r="AY110"/>
  <c i="7" r="F36"/>
  <c i="1" r="BA103"/>
  <c i="22" r="F36"/>
  <c i="1" r="BA126"/>
  <c i="2" r="F37"/>
  <c i="1" r="BB96"/>
  <c r="BB95"/>
  <c i="22" r="F37"/>
  <c i="1" r="BB126"/>
  <c i="19" r="F36"/>
  <c i="1" r="BA121"/>
  <c i="13" r="F35"/>
  <c i="1" r="AZ112"/>
  <c i="19" r="J35"/>
  <c i="1" r="AV121"/>
  <c r="AT121"/>
  <c r="AU113"/>
  <c r="AU95"/>
  <c r="AU119"/>
  <c r="AU110"/>
  <c r="AU122"/>
  <c r="AU116"/>
  <c r="AU125"/>
  <c r="AU98"/>
  <c r="AU101"/>
  <c r="AU107"/>
  <c r="AU104"/>
  <c i="3" l="1" r="BK123"/>
  <c r="J123"/>
  <c r="J99"/>
  <c i="7" r="BK123"/>
  <c r="J123"/>
  <c r="J99"/>
  <c i="16" r="J98"/>
  <c i="13" r="BK123"/>
  <c r="J123"/>
  <c r="J99"/>
  <c i="5" r="BK123"/>
  <c r="BK122"/>
  <c r="J122"/>
  <c i="22" r="J98"/>
  <c i="9" r="BK123"/>
  <c r="BK122"/>
  <c r="J122"/>
  <c r="J98"/>
  <c i="14" r="J98"/>
  <c i="19" r="BK123"/>
  <c r="J123"/>
  <c r="J99"/>
  <c i="11" r="BK123"/>
  <c r="J123"/>
  <c r="J99"/>
  <c i="15" r="BK123"/>
  <c r="J123"/>
  <c r="J99"/>
  <c i="21" r="BK123"/>
  <c r="BK122"/>
  <c r="J122"/>
  <c r="J98"/>
  <c i="17" r="BK123"/>
  <c r="J123"/>
  <c r="J99"/>
  <c i="23" r="BK123"/>
  <c r="BK122"/>
  <c r="J122"/>
  <c i="1" r="BD94"/>
  <c r="W33"/>
  <c r="AU94"/>
  <c i="3" r="J35"/>
  <c i="1" r="AV97"/>
  <c r="AT97"/>
  <c i="8" r="J32"/>
  <c i="1" r="AG105"/>
  <c i="5" r="J32"/>
  <c i="1" r="AG100"/>
  <c i="19" r="F35"/>
  <c i="1" r="AZ121"/>
  <c r="BA116"/>
  <c r="AW116"/>
  <c i="8" r="F35"/>
  <c i="1" r="AZ105"/>
  <c i="18" r="F35"/>
  <c i="1" r="AZ120"/>
  <c i="2" r="J32"/>
  <c i="1" r="AG96"/>
  <c i="10" r="J32"/>
  <c i="1" r="AG108"/>
  <c i="13" r="J35"/>
  <c i="1" r="AV112"/>
  <c r="AT112"/>
  <c i="12" r="J32"/>
  <c i="1" r="AG111"/>
  <c i="9" r="F35"/>
  <c i="1" r="AZ106"/>
  <c i="21" r="J35"/>
  <c i="1" r="AV124"/>
  <c r="AT124"/>
  <c i="6" r="J32"/>
  <c i="1" r="AG102"/>
  <c i="4" r="F35"/>
  <c i="1" r="AZ99"/>
  <c r="AZ98"/>
  <c r="AV98"/>
  <c r="AT98"/>
  <c i="6" r="F35"/>
  <c i="1" r="AZ102"/>
  <c r="AZ101"/>
  <c r="AV101"/>
  <c i="8" r="J35"/>
  <c i="1" r="AV105"/>
  <c r="AT105"/>
  <c i="20" r="F35"/>
  <c i="1" r="AZ123"/>
  <c r="AZ122"/>
  <c r="AV122"/>
  <c r="AT122"/>
  <c i="11" r="J35"/>
  <c i="1" r="AV109"/>
  <c r="AT109"/>
  <c i="5" r="J35"/>
  <c i="1" r="AV100"/>
  <c r="AT100"/>
  <c i="7" r="J35"/>
  <c i="1" r="AV103"/>
  <c r="AT103"/>
  <c r="AX95"/>
  <c i="23" r="J32"/>
  <c i="1" r="AG127"/>
  <c r="AN127"/>
  <c r="BC125"/>
  <c r="AY125"/>
  <c i="4" r="J35"/>
  <c i="1" r="AV99"/>
  <c r="AT99"/>
  <c i="20" r="J35"/>
  <c i="1" r="AV123"/>
  <c r="AT123"/>
  <c i="15" r="F35"/>
  <c i="1" r="AZ115"/>
  <c i="18" r="J32"/>
  <c i="1" r="AG120"/>
  <c i="4" r="J32"/>
  <c i="1" r="AG99"/>
  <c r="AN99"/>
  <c i="23" r="F35"/>
  <c i="1" r="AZ127"/>
  <c r="BA101"/>
  <c r="AW101"/>
  <c r="AT115"/>
  <c r="BB125"/>
  <c r="AX125"/>
  <c i="14" r="J35"/>
  <c i="1" r="AV114"/>
  <c r="AT114"/>
  <c r="BA110"/>
  <c r="AW110"/>
  <c i="22" r="F35"/>
  <c i="1" r="AZ126"/>
  <c i="17" r="J35"/>
  <c i="1" r="AV118"/>
  <c r="AT118"/>
  <c i="6" r="J35"/>
  <c i="1" r="AV102"/>
  <c r="AT102"/>
  <c i="10" r="F35"/>
  <c i="1" r="AZ108"/>
  <c r="AZ107"/>
  <c r="AV107"/>
  <c r="AT107"/>
  <c i="12" r="J35"/>
  <c i="1" r="AV111"/>
  <c r="AT111"/>
  <c i="20" r="J32"/>
  <c i="1" r="AG123"/>
  <c r="AN123"/>
  <c i="2" r="J35"/>
  <c i="1" r="AV96"/>
  <c r="AT96"/>
  <c i="12" r="F35"/>
  <c i="1" r="AZ111"/>
  <c r="AZ110"/>
  <c r="AV110"/>
  <c r="BA125"/>
  <c r="AW125"/>
  <c i="2" r="F35"/>
  <c i="1" r="AZ96"/>
  <c r="AZ95"/>
  <c r="AV95"/>
  <c r="AT95"/>
  <c i="22" r="J35"/>
  <c i="1" r="AV126"/>
  <c r="AT126"/>
  <c i="10" r="J35"/>
  <c i="1" r="AV108"/>
  <c r="AT108"/>
  <c r="BA119"/>
  <c r="AW119"/>
  <c i="16" r="J35"/>
  <c i="1" r="AV117"/>
  <c r="AT117"/>
  <c i="14" r="F35"/>
  <c i="1" r="AZ114"/>
  <c r="BA104"/>
  <c r="AW104"/>
  <c i="18" r="J35"/>
  <c i="1" r="AV120"/>
  <c r="AT120"/>
  <c i="16" r="F35"/>
  <c i="1" r="AZ117"/>
  <c r="AZ116"/>
  <c r="AV116"/>
  <c i="5" l="1" r="J41"/>
  <c i="12" r="J41"/>
  <c i="4" r="J41"/>
  <c i="18" r="J41"/>
  <c i="2" r="J41"/>
  <c i="6" r="J41"/>
  <c i="20" r="J41"/>
  <c i="8" r="J41"/>
  <c i="10" r="J41"/>
  <c i="3" r="BK122"/>
  <c r="J122"/>
  <c r="J98"/>
  <c i="5" r="J98"/>
  <c i="7" r="BK122"/>
  <c r="J122"/>
  <c r="J98"/>
  <c i="14" r="J41"/>
  <c i="9" r="J123"/>
  <c r="J99"/>
  <c i="11" r="BK122"/>
  <c r="J122"/>
  <c r="J98"/>
  <c i="5" r="J123"/>
  <c r="J99"/>
  <c i="15" r="BK122"/>
  <c r="J122"/>
  <c i="17" r="BK122"/>
  <c r="J122"/>
  <c r="J98"/>
  <c i="19" r="BK122"/>
  <c r="J122"/>
  <c r="J98"/>
  <c i="22" r="J41"/>
  <c i="21" r="J123"/>
  <c r="J99"/>
  <c i="13" r="BK122"/>
  <c r="J122"/>
  <c r="J98"/>
  <c i="23" r="J98"/>
  <c i="16" r="J41"/>
  <c i="23" r="J41"/>
  <c r="J123"/>
  <c r="J99"/>
  <c i="1" r="AN126"/>
  <c r="AN114"/>
  <c r="AN117"/>
  <c r="BB94"/>
  <c r="W31"/>
  <c r="AN105"/>
  <c r="AN100"/>
  <c r="AN96"/>
  <c r="AN108"/>
  <c r="AN111"/>
  <c r="AN102"/>
  <c r="AN120"/>
  <c r="AG98"/>
  <c r="AN98"/>
  <c r="AZ113"/>
  <c r="AV113"/>
  <c r="AT113"/>
  <c r="AT116"/>
  <c r="AZ119"/>
  <c r="AV119"/>
  <c r="AT119"/>
  <c r="AZ104"/>
  <c r="AV104"/>
  <c r="AT104"/>
  <c r="AG125"/>
  <c r="AT101"/>
  <c r="AZ125"/>
  <c r="AV125"/>
  <c r="AT125"/>
  <c r="BC94"/>
  <c r="W32"/>
  <c i="15" r="J32"/>
  <c i="1" r="AG115"/>
  <c r="AN115"/>
  <c r="AT110"/>
  <c r="BA94"/>
  <c r="AW94"/>
  <c r="AK30"/>
  <c i="9" r="J32"/>
  <c i="1" r="AG106"/>
  <c r="AN106"/>
  <c i="21" r="J32"/>
  <c i="1" r="AG124"/>
  <c r="AN124"/>
  <c i="15" l="1" r="J98"/>
  <c i="9" r="J41"/>
  <c i="21" r="J41"/>
  <c i="15" r="J41"/>
  <c i="1" r="AN125"/>
  <c r="AZ94"/>
  <c r="AV94"/>
  <c r="AK29"/>
  <c r="AY94"/>
  <c i="17" r="J32"/>
  <c i="1" r="AG118"/>
  <c r="AN118"/>
  <c r="AX94"/>
  <c i="7" r="J32"/>
  <c i="1" r="AG103"/>
  <c r="AN103"/>
  <c i="11" r="J32"/>
  <c i="1" r="AG109"/>
  <c r="AN109"/>
  <c r="AG104"/>
  <c r="AN104"/>
  <c i="3" r="J32"/>
  <c i="1" r="AG97"/>
  <c r="AN97"/>
  <c r="W30"/>
  <c i="13" r="J32"/>
  <c i="1" r="AG112"/>
  <c r="AN112"/>
  <c r="AG113"/>
  <c r="AN113"/>
  <c r="AG122"/>
  <c r="AN122"/>
  <c i="19" r="J32"/>
  <c i="1" r="AG121"/>
  <c r="AN121"/>
  <c i="13" l="1" r="J41"/>
  <c i="3" r="J41"/>
  <c i="7" r="J41"/>
  <c i="17" r="J41"/>
  <c i="11" r="J41"/>
  <c i="19" r="J41"/>
  <c i="1" r="AG101"/>
  <c r="AN101"/>
  <c r="AT94"/>
  <c r="AG107"/>
  <c r="AN107"/>
  <c r="AG119"/>
  <c r="AN119"/>
  <c r="AG95"/>
  <c r="AN95"/>
  <c r="W29"/>
  <c r="AG116"/>
  <c r="AN116"/>
  <c r="AG110"/>
  <c r="AN110"/>
  <c l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<sst xmlns="http://schemas.openxmlformats.org/spreadsheetml/2006/main">
  <si>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</si>
  <si>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</si>
  <si>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</si>
  <si>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</si>
  <si>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</si>
  <si>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{8d430eb3-63c0-48d1-a6bb-950a582f934d}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</si>
  <si>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</si>
  <si>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</si>
  <si>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</si>
  <si>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</si>
  <si>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</si>
  <si>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</si>
  <si>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</si>
  <si>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</si>
  <si>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</si>
  <si>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</si>
  <si>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</si>
  <si>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napájecích zdrojů v obvodu SSZT Ústí n.L. 2026</t>
  </si>
  <si>
    <t>KSO:</t>
  </si>
  <si>
    <t>CC-CZ:</t>
  </si>
  <si>
    <t>Místo:</t>
  </si>
  <si>
    <t xml:space="preserve"> </t>
  </si>
  <si>
    <t>Datum:</t>
  </si>
  <si>
    <t>14. 4. 2026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</si>
  <si>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</si>
  <si>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</si>
  <si>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</si>
  <si>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</si>
  <si>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</si>
  <si>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</si>
  <si>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</si>
  <si>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</si>
  <si>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</si>
  <si>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</si>
  <si>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</si>
  <si>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</si>
  <si>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</si>
  <si>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</si>
  <si>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</si>
  <si>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</si>
  <si>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</si>
  <si>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</si>
  <si>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</si>
  <si>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</si>
  <si>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</si>
  <si>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</si>
  <si>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</si>
  <si>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</si>
  <si>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</si>
  <si>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</si>
  <si>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</si>
  <si>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</si>
  <si>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</si>
  <si>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</si>
  <si>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</si>
  <si>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</si>
  <si>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</si>
  <si>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</si>
  <si>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</si>
  <si>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</si>
  <si>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</si>
  <si>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</si>
  <si>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</si>
  <si>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</si>
  <si>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</si>
  <si>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</si>
  <si>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</si>
  <si>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</si>
  <si>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</si>
  <si>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</si>
  <si>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</si>
  <si>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</si>
  <si>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</si>
  <si>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</si>
  <si>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</si>
  <si>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</si>
  <si>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</si>
  <si>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</si>
  <si>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Vojkovice</t>
  </si>
  <si>
    <t>STA</t>
  </si>
  <si>
    <t>1</t>
  </si>
  <si>
    <t>{925219e5-d554-4ab5-8a2c-f77040e05351}</t>
  </si>
  <si>
    <t>2</t>
  </si>
  <si>
    <t>/</t>
  </si>
  <si>
    <t>01.1</t>
  </si>
  <si>
    <t>UOŽI</t>
  </si>
  <si>
    <t>Soupis</t>
  </si>
  <si>
    <t>{994e0083-55f0-411b-a83c-ec14dd212dcb}</t>
  </si>
  <si>
    <t>01.2</t>
  </si>
  <si>
    <t>URS</t>
  </si>
  <si>
    <t>{684ed895-541a-4f54-add2-a7a9fa93c4af}</t>
  </si>
  <si>
    <t>02</t>
  </si>
  <si>
    <t>Perštejn</t>
  </si>
  <si>
    <t>{4dbec87c-eedf-4184-a4b9-45c54bc5c6f3}</t>
  </si>
  <si>
    <t>02.1</t>
  </si>
  <si>
    <t>{b6dd2313-1af2-4921-a198-3d18317c7413}</t>
  </si>
  <si>
    <t>02.2</t>
  </si>
  <si>
    <t>{97024c67-acd6-44b0-9950-cbd9a6b87cb7}</t>
  </si>
  <si>
    <t>03</t>
  </si>
  <si>
    <t>Ostrov nad Ohří</t>
  </si>
  <si>
    <t>{062e3ccd-61aa-4718-badc-3b213a8e7ff3}</t>
  </si>
  <si>
    <t>03.1</t>
  </si>
  <si>
    <t>{491c752a-6423-4f6d-9d47-c9b90b0e2f68}</t>
  </si>
  <si>
    <t>03.2</t>
  </si>
  <si>
    <t>{f3e9c26a-cc55-4de5-912b-d1cf955d0ed7}</t>
  </si>
  <si>
    <t>04</t>
  </si>
  <si>
    <t>PZS Km 41,350 P380 Bečov n.T.-K. Vary</t>
  </si>
  <si>
    <t>{567622e8-1c5c-4e27-b4a7-0f20fbd54aaa}</t>
  </si>
  <si>
    <t>04.1</t>
  </si>
  <si>
    <t>{0f637ccf-d9ed-4562-8b57-ba64a344ded7}</t>
  </si>
  <si>
    <t>04.2</t>
  </si>
  <si>
    <t>{068f5da3-35c2-433e-8479-dd57f5fa6ab9}</t>
  </si>
  <si>
    <t>05</t>
  </si>
  <si>
    <t>Žatec</t>
  </si>
  <si>
    <t>{e07e7087-f389-4996-8902-0803cc01aecb}</t>
  </si>
  <si>
    <t>05.1</t>
  </si>
  <si>
    <t>{1b87ab2c-affe-4293-b87a-3eacbf7f8ca3}</t>
  </si>
  <si>
    <t>05.2</t>
  </si>
  <si>
    <t>{41ed0ed8-ef19-4550-afd1-781cdceb524b}</t>
  </si>
  <si>
    <t>06</t>
  </si>
  <si>
    <t>Řetenice</t>
  </si>
  <si>
    <t>{fafbb6d9-5e37-4bc4-834e-9c582fb23f75}</t>
  </si>
  <si>
    <t>06.1</t>
  </si>
  <si>
    <t>{c8c7bf82-2e31-4b02-bc1d-db8b821a6919}</t>
  </si>
  <si>
    <t>06.2</t>
  </si>
  <si>
    <t>{bf75136c-2c57-4210-a33b-61bd19d8ed6c}</t>
  </si>
  <si>
    <t>07</t>
  </si>
  <si>
    <t>odbočka Vrbka</t>
  </si>
  <si>
    <t>{95e0bff9-c1b8-4596-8af4-5d2856a96bcb}</t>
  </si>
  <si>
    <t>07.1</t>
  </si>
  <si>
    <t>{0786f763-77e3-4983-adf1-25351d723922}</t>
  </si>
  <si>
    <t>07.2</t>
  </si>
  <si>
    <t>{0f47ceee-c03d-4db7-aa49-0ab8fd5de3f3}</t>
  </si>
  <si>
    <t>08</t>
  </si>
  <si>
    <t>PZS P1725 km 203,306 Žatec</t>
  </si>
  <si>
    <t>{8db805e4-219e-401e-9a9d-8d5a8629112b}</t>
  </si>
  <si>
    <t>08.1</t>
  </si>
  <si>
    <t>{22a5ae77-e099-42b9-8f9d-1b52d5a99024}</t>
  </si>
  <si>
    <t>08.3</t>
  </si>
  <si>
    <t>{2bdfee70-f9d9-4dfd-b661-14fba431e0fa}</t>
  </si>
  <si>
    <t>09</t>
  </si>
  <si>
    <t>Nová Role</t>
  </si>
  <si>
    <t>{4c743dd9-ec5a-4f42-88e1-1dbf098de2ed}</t>
  </si>
  <si>
    <t>09.1</t>
  </si>
  <si>
    <t>{a8e4e753-7921-4087-9bc7-484c7185eaf8}</t>
  </si>
  <si>
    <t>09.2</t>
  </si>
  <si>
    <t>{43b7ab7d-b711-4ee6-8dd6-1449a43f2163}</t>
  </si>
  <si>
    <t>10</t>
  </si>
  <si>
    <t>Most n.n. St.7</t>
  </si>
  <si>
    <t>{23b3c2c9-a471-4455-86ab-30e3d62cd962}</t>
  </si>
  <si>
    <t>10.1</t>
  </si>
  <si>
    <t>{8f57efe8-88a7-4c1d-b886-991266adef62}</t>
  </si>
  <si>
    <t>10.2</t>
  </si>
  <si>
    <t>{04e082e4-1b93-4018-a88c-034ffa807d36}</t>
  </si>
  <si>
    <t>11</t>
  </si>
  <si>
    <t>PZS P2412 km 469,842 CH Hněvice-Roudnice n.L.</t>
  </si>
  <si>
    <t>{856bd185-5e2e-43b8-ae9c-e89cc0fce2b9}</t>
  </si>
  <si>
    <t>11.1</t>
  </si>
  <si>
    <t>{a2c3074c-e521-411a-8f59-f8c641d58973}</t>
  </si>
  <si>
    <t>11.2</t>
  </si>
  <si>
    <t>{d289c876-37af-4e55-83f3-1020b42dca0f}</t>
  </si>
  <si>
    <t>KRYCÍ LIST SOUPISU PRACÍ</t>
  </si>
  <si>
    <t>Objekt:</t>
  </si>
  <si>
    <t>01 - Vojkovice</t>
  </si>
  <si>
    <t>Soupis:</t>
  </si>
  <si>
    <t>01.1 - UOŽI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</si>
  <si>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</si>
  <si>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</si>
  <si>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</si>
  <si>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</si>
  <si>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</si>
  <si>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</si>
  <si>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</si>
  <si>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</si>
  <si>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</si>
  <si>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</si>
  <si>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</si>
  <si>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</si>
  <si>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</si>
  <si>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</si>
  <si>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</si>
  <si>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</si>
  <si>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</si>
  <si>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</si>
  <si>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</si>
  <si>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</si>
  <si>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7592920745</t>
  </si>
  <si>
    <t>Baterie Staniční akumulátory Pb blok 12 V/100 Ah C10 s pancéřovanou trubkovou elektrodou, uzavřený - gel, cena včetně spojovacího materiálu a bateriového nosiče či stojanu</t>
  </si>
  <si>
    <t>kus</t>
  </si>
  <si>
    <t>Sborník UOŽI 01 2026</t>
  </si>
  <si>
    <t>8</t>
  </si>
  <si>
    <t>ROZPOCET</t>
  </si>
  <si>
    <t>4</t>
  </si>
  <si>
    <t>-1239074489</t>
  </si>
  <si>
    <t>PP</t>
  </si>
  <si>
    <t>OST</t>
  </si>
  <si>
    <t>Ostatní</t>
  </si>
  <si>
    <t>13</t>
  </si>
  <si>
    <t>K</t>
  </si>
  <si>
    <t>7492551012</t>
  </si>
  <si>
    <t>Montáž vodičů jednožílových Cu do 50 mm2</t>
  </si>
  <si>
    <t>m</t>
  </si>
  <si>
    <t>512</t>
  </si>
  <si>
    <t>-1011912762</t>
  </si>
  <si>
    <t>Montáž vodičů jednožílových Cu do 50 mm2 - uložení na rošty, pod omítku, do rozvaděče apod.</t>
  </si>
  <si>
    <t>7499356080</t>
  </si>
  <si>
    <t>Zkoušky a prohlídky elektrických přístrojů - ostatní kapacitní zkouška UPS baterií 480 V</t>
  </si>
  <si>
    <t>-1334584301</t>
  </si>
  <si>
    <t>5</t>
  </si>
  <si>
    <t>7499751010</t>
  </si>
  <si>
    <t>Dokončovací práce na elektrickém zařízení</t>
  </si>
  <si>
    <t>hod</t>
  </si>
  <si>
    <t>240532356</t>
  </si>
  <si>
    <t>Dokončovací práce na elektrickém zařízení - uvádění zařízení do provozu, drobné montážní práce v rozvaděčích, koordinaci se zhotoviteli souvisejících zařízení apod.</t>
  </si>
  <si>
    <t>P</t>
  </si>
  <si>
    <t>Poznámka k položce:_x000d_
uvádění zařízení do provozu, drobné montážní práce v rozvaděčích, koordinaci se zhotoviteli souvisejících zařízení apod.</t>
  </si>
  <si>
    <t>6</t>
  </si>
  <si>
    <t>7499751040</t>
  </si>
  <si>
    <t>Dokončovací práce zaškolení obsluhy</t>
  </si>
  <si>
    <t>960647890</t>
  </si>
  <si>
    <t>Dokončovací práce zaškolení obsluhy - seznámení obsluhy s funkcemi zařízení včetně odevzdání dokumentace skutečného provedení</t>
  </si>
  <si>
    <t>Poznámka k položce:_x000d_
seznámení obsluhy s funkcemi zařízení včetně odevzdání dokumentace skutečného provedení</t>
  </si>
  <si>
    <t>3</t>
  </si>
  <si>
    <t>7592905040</t>
  </si>
  <si>
    <t>Montáž bloku baterie olověné 6 V a 12 V kapacity do 200 Ah</t>
  </si>
  <si>
    <t>670843290</t>
  </si>
  <si>
    <t>Montáž bloku baterie olověné 6 V a 12 V kapacity do 200 Ah - postavení článku, připojení vodičů, ochrana svorek vazelinou, změření napětí, u tekutých baterií kontrola elektrolytu s případným doplněním destilovanou vodou</t>
  </si>
  <si>
    <t>7592907040</t>
  </si>
  <si>
    <t>Demontáž bloku baterie olověné 6 V a 12 V kapacity do 200 Ah</t>
  </si>
  <si>
    <t>-597878249</t>
  </si>
  <si>
    <t>14</t>
  </si>
  <si>
    <t>7598095065</t>
  </si>
  <si>
    <t>Přezkoušení a regulace napájecího obvodu za 1 napájecí sběrnici</t>
  </si>
  <si>
    <t>1104424824</t>
  </si>
  <si>
    <t>Přezkoušení a regulace napájecího obvodu za 1 napájecí sběrnici - kontrola zapojení, regulace a přezkoušení sběrnice</t>
  </si>
  <si>
    <t>Poznámka k položce:_x000d_
kontrola zapojení, regulace a přezkoušení sběrnice</t>
  </si>
  <si>
    <t>9901000100</t>
  </si>
  <si>
    <t>Doprava materiálu lehkou mechanizací nosnosti do 3,5 t elektrosoučástek, montážního materiálu, kameniva, písku, dlažebních kostek, suti, atd. do 10 km</t>
  </si>
  <si>
    <t>-1801950854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</si>
  <si>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</si>
  <si>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</si>
  <si>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</si>
  <si>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</si>
  <si>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-419950937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</si>
  <si>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</si>
  <si>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9902900200</t>
  </si>
  <si>
    <t>Naložení objemnějšího kusového materiálu, vybouraných hmot</t>
  </si>
  <si>
    <t>t</t>
  </si>
  <si>
    <t>1386248797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</si>
  <si>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</si>
  <si>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9902900400</t>
  </si>
  <si>
    <t>Složení objemnějšího kusového materiálu, vybouraných hmot</t>
  </si>
  <si>
    <t>2088642323</t>
  </si>
  <si>
    <t>Složení objemnějšího kusového materiálu, vybouraných hmot Poznámka: 1. Ceny jsou určeny pro skládání materiálu z vlastních zásob objednatele.</t>
  </si>
  <si>
    <t>7492501230</t>
  </si>
  <si>
    <t>Kabely, vodiče, šňůry Cu - nn Vodič jednožílový Cu, plastová izolace H07V-K 50</t>
  </si>
  <si>
    <t>-1675608927</t>
  </si>
  <si>
    <t>Poznámka k položce:_x000d_
Modrý vodič - 10m_x000d_
Červený vodič - 10m</t>
  </si>
  <si>
    <t>7</t>
  </si>
  <si>
    <t>9909000200</t>
  </si>
  <si>
    <t>Poplatek za uložení nebezpečného odpadu na oficiální skládku</t>
  </si>
  <si>
    <t>-1729230513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</si>
  <si>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</si>
  <si>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01.2 - URS</t>
  </si>
  <si>
    <t>VRN - Vedlejší rozpočtové náklady</t>
  </si>
  <si>
    <t xml:space="preserve">    VRN1 - Průzkumné, zeměměřičské a projektové práce</t>
  </si>
  <si>
    <t>VRN</t>
  </si>
  <si>
    <t>Vedlejší rozpočtové náklady</t>
  </si>
  <si>
    <t>VRN1</t>
  </si>
  <si>
    <t>Průzkumné, zeměměřičské a projektové práce</t>
  </si>
  <si>
    <t>013254000</t>
  </si>
  <si>
    <t>Dokumentace skutečného provedení stavby</t>
  </si>
  <si>
    <t>…</t>
  </si>
  <si>
    <t>CS ÚRS 2026 01</t>
  </si>
  <si>
    <t>1024</t>
  </si>
  <si>
    <t>717029344</t>
  </si>
  <si>
    <t>02 - Perštejn</t>
  </si>
  <si>
    <t>02.1 - UOŽI</t>
  </si>
  <si>
    <t>1219665646</t>
  </si>
  <si>
    <t>-1076276862</t>
  </si>
  <si>
    <t>-1861253527</t>
  </si>
  <si>
    <t>-366110872</t>
  </si>
  <si>
    <t>1804406619</t>
  </si>
  <si>
    <t>379976216</t>
  </si>
  <si>
    <t>-1183855091</t>
  </si>
  <si>
    <t>-68490702</t>
  </si>
  <si>
    <t>755857105</t>
  </si>
  <si>
    <t>1604237948</t>
  </si>
  <si>
    <t>-894689955</t>
  </si>
  <si>
    <t>-633176204</t>
  </si>
  <si>
    <t>1470937132</t>
  </si>
  <si>
    <t>455715308</t>
  </si>
  <si>
    <t>02.2 - URS</t>
  </si>
  <si>
    <t>116662183</t>
  </si>
  <si>
    <t>03 - Ostrov nad Ohří</t>
  </si>
  <si>
    <t>03.1 - UOŽI</t>
  </si>
  <si>
    <t>-302106788</t>
  </si>
  <si>
    <t>45666852</t>
  </si>
  <si>
    <t>2097345788</t>
  </si>
  <si>
    <t>-92266253</t>
  </si>
  <si>
    <t>1238962382</t>
  </si>
  <si>
    <t>-623910107</t>
  </si>
  <si>
    <t>-294026838</t>
  </si>
  <si>
    <t>555903246</t>
  </si>
  <si>
    <t>-2067717469</t>
  </si>
  <si>
    <t>-690184859</t>
  </si>
  <si>
    <t>-579241586</t>
  </si>
  <si>
    <t>1447768907</t>
  </si>
  <si>
    <t>957984290</t>
  </si>
  <si>
    <t>15</t>
  </si>
  <si>
    <t>1398702909</t>
  </si>
  <si>
    <t>03.2 - URS</t>
  </si>
  <si>
    <t>2091061673</t>
  </si>
  <si>
    <t>04 - PZS Km 41,350 P380 Bečov n.T.-K. Vary</t>
  </si>
  <si>
    <t>04.1 - UOŽI</t>
  </si>
  <si>
    <t>7592930300</t>
  </si>
  <si>
    <t>Baterie Staniční akumulátory Pb blok 6V/170 Ah C10 s mřížkovou elektrodou, uzavřený - AGM, 12+, cena včetně spojovacího materiálu a bateriového nosiče či stojanu</t>
  </si>
  <si>
    <t>-1181646128</t>
  </si>
  <si>
    <t>-776213140</t>
  </si>
  <si>
    <t>7499356070</t>
  </si>
  <si>
    <t>Zkoušky a prohlídky elektrických přístrojů - ostatní kapacitní zkouška staničních baterií 24 V</t>
  </si>
  <si>
    <t>-204912792</t>
  </si>
  <si>
    <t>477974935</t>
  </si>
  <si>
    <t>780494801</t>
  </si>
  <si>
    <t>-438672350</t>
  </si>
  <si>
    <t>686483311</t>
  </si>
  <si>
    <t>1854409887</t>
  </si>
  <si>
    <t>149045331</t>
  </si>
  <si>
    <t>2023243224</t>
  </si>
  <si>
    <t>821687322</t>
  </si>
  <si>
    <t>-1030969601</t>
  </si>
  <si>
    <t>1333007221</t>
  </si>
  <si>
    <t>Poznámka k položce:_x000d_
Modrý vodič - 10m_x000d_
Črvený vodič - 10m</t>
  </si>
  <si>
    <t>1937158932</t>
  </si>
  <si>
    <t>04.2 - URS</t>
  </si>
  <si>
    <t>1635136548</t>
  </si>
  <si>
    <t>05 - Žatec</t>
  </si>
  <si>
    <t>05.1 - UOŽI</t>
  </si>
  <si>
    <t>-1153154595</t>
  </si>
  <si>
    <t>17</t>
  </si>
  <si>
    <t>-1375769486</t>
  </si>
  <si>
    <t>1335768765</t>
  </si>
  <si>
    <t>-1304105192</t>
  </si>
  <si>
    <t>-171404653</t>
  </si>
  <si>
    <t>7592515010</t>
  </si>
  <si>
    <t>Montáž řídící jednotky monitoringu baterií</t>
  </si>
  <si>
    <t>-2032011603</t>
  </si>
  <si>
    <t>Montáž řídící jednotky monitoringu baterií - Montáž, instalace, zapojení, nastavení a naprogramování řídící jednotky monitoringu baterií. Vložení a nastavení hodnot baterie a nastavení alarmů v řídící jednotce. Montáž a zapojení datové sběrnice mezi senzory a řídící jednotkou.</t>
  </si>
  <si>
    <t>Poznámka k položce:_x000d_
Montáž, instalace, zapojení, nastavení a naprogramování řídící jednotky monitoringu baterií. Vložení a nastavení hodnot baterie a nastavení alarmů v řídící jednotce. Montáž a zapojení datové sběrnice mezi senzory a řídící jednotkou.</t>
  </si>
  <si>
    <t>7592515015</t>
  </si>
  <si>
    <t>Montáž senzoru monitoringu bateriového článku</t>
  </si>
  <si>
    <t>1379016263</t>
  </si>
  <si>
    <t>Montáž senzoru monitoringu bateriového článku - Montáž, instalace, a zapojení senzoru monitoringu Pb článku/bloku PBAT 61-02, PBAT 61-06, PBAT 61-12 nebo monitoringu NiCd článku PBAT 71-1,2. Instalace a zapojení měřícího kabelu a datové sběrnice mezi senzory.</t>
  </si>
  <si>
    <t>Poznámka k položce:_x000d_
Montáž, instalace, a zapojení senzoru monitoringu Pb článku/bloku PBAT 61-02, PBAT 61-06, PBAT 61-12 nebo monitoringu NiCd článku PBAT 71-1,2. Instalace a zapojení měřícího kabelu a datové sběrnice mezi senzory.</t>
  </si>
  <si>
    <t>7592515103</t>
  </si>
  <si>
    <t>Vyhotovení revizní zprávy baterie do 48 článků</t>
  </si>
  <si>
    <t>-328481230</t>
  </si>
  <si>
    <t>2145960351</t>
  </si>
  <si>
    <t>7592510085</t>
  </si>
  <si>
    <t>Monitoring baterií Kompl. systém pro baterii 32x12V Pb blok (384V). Měří V, °C, vnitř. odpor čl. v megaohm; V, A, SOC, SOH baterie. Volitelně okolní tepl. a vhk., konc. vodíku (%), izol. odpor baterie. Funkce vyrov. nap. jednotl. čl.</t>
  </si>
  <si>
    <t>-41439968</t>
  </si>
  <si>
    <t>Poznámka k položce:_x000d_
Provedení v boxu se 7" dotyk. barev. displejem.</t>
  </si>
  <si>
    <t>-971585556</t>
  </si>
  <si>
    <t>18</t>
  </si>
  <si>
    <t>1254331307</t>
  </si>
  <si>
    <t>-248835142</t>
  </si>
  <si>
    <t>212231459</t>
  </si>
  <si>
    <t>217363767</t>
  </si>
  <si>
    <t>-728977283</t>
  </si>
  <si>
    <t>16</t>
  </si>
  <si>
    <t>1899791179</t>
  </si>
  <si>
    <t>411211046</t>
  </si>
  <si>
    <t>05.2 - URS</t>
  </si>
  <si>
    <t>1814219619</t>
  </si>
  <si>
    <t>06 - Řetenice</t>
  </si>
  <si>
    <t>06.1 - UOŽI</t>
  </si>
  <si>
    <t>1411574138</t>
  </si>
  <si>
    <t>-816497574</t>
  </si>
  <si>
    <t>-1151956778</t>
  </si>
  <si>
    <t>-352647172</t>
  </si>
  <si>
    <t>-189268785</t>
  </si>
  <si>
    <t>1072968883</t>
  </si>
  <si>
    <t>924276237</t>
  </si>
  <si>
    <t>738015133</t>
  </si>
  <si>
    <t>201045495</t>
  </si>
  <si>
    <t>1389940251</t>
  </si>
  <si>
    <t>574234303</t>
  </si>
  <si>
    <t>-358737330</t>
  </si>
  <si>
    <t>1507616425</t>
  </si>
  <si>
    <t>-1421040267</t>
  </si>
  <si>
    <t>06.2 - URS</t>
  </si>
  <si>
    <t>1049640432</t>
  </si>
  <si>
    <t>07 - odbočka Vrbka</t>
  </si>
  <si>
    <t>07.1 - UOŽI</t>
  </si>
  <si>
    <t>7592910205</t>
  </si>
  <si>
    <t>Baterie Staniční akumulátory NiCd článek 1,2 V/510 Ah C5 s vláknitou elektrodou, cena včetně spojovacího materiálu a bateriového nosiče či stojanu</t>
  </si>
  <si>
    <t>1826461370</t>
  </si>
  <si>
    <t>7592910315</t>
  </si>
  <si>
    <t>Baterie Staniční akumulátory Rekombinační zátka AquaGen Premium Top V (použití od 301 Ah)</t>
  </si>
  <si>
    <t>-938984439</t>
  </si>
  <si>
    <t>-1033422330</t>
  </si>
  <si>
    <t>-200394632</t>
  </si>
  <si>
    <t>1206669279</t>
  </si>
  <si>
    <t>-233274979</t>
  </si>
  <si>
    <t>7592905022</t>
  </si>
  <si>
    <t>Montáž bloku baterie niklokadmiové kapacity přes 200 Ah</t>
  </si>
  <si>
    <t>590474942</t>
  </si>
  <si>
    <t>Montáž bloku baterie niklokadmiové kapacity přes 200 Ah - postavení článku, připojení vodičů, ochrana svorek vazelinou, změření napětí, u tekutých baterií kontrola elektrolytu s případným doplněním destilovanou vodou</t>
  </si>
  <si>
    <t>7592905072</t>
  </si>
  <si>
    <t>Montáž rekombinační zátky nad 300 Ah</t>
  </si>
  <si>
    <t>-1183626701</t>
  </si>
  <si>
    <t>7592907022</t>
  </si>
  <si>
    <t>Demontáž bloku baterie niklokadmiové kapacity přes 200 Ah</t>
  </si>
  <si>
    <t>-1016488381</t>
  </si>
  <si>
    <t>1484331111</t>
  </si>
  <si>
    <t>-1718535411</t>
  </si>
  <si>
    <t>590286761</t>
  </si>
  <si>
    <t>-785785787</t>
  </si>
  <si>
    <t>-901708985</t>
  </si>
  <si>
    <t>2005457991</t>
  </si>
  <si>
    <t>-508429046</t>
  </si>
  <si>
    <t>07.2 - URS</t>
  </si>
  <si>
    <t>17862879</t>
  </si>
  <si>
    <t>08 - PZS P1725 km 203,306 Žatec</t>
  </si>
  <si>
    <t>08.1 - UOŽI</t>
  </si>
  <si>
    <t>7592910170</t>
  </si>
  <si>
    <t>Baterie Staniční akumulátory NiCd článek 1,2 V/150 Ah C5 s vláknitou elektrodou, cena včetně spojovacího materiálu a bateriového nosiče či stojanu</t>
  </si>
  <si>
    <t>-1977036048</t>
  </si>
  <si>
    <t>7592910310</t>
  </si>
  <si>
    <t>Baterie Staniční akumulátory Rekombinační zátka AquaGen Premium Top H (použití do 300 Ah)</t>
  </si>
  <si>
    <t>963257019</t>
  </si>
  <si>
    <t>1619651188</t>
  </si>
  <si>
    <t>1175269163</t>
  </si>
  <si>
    <t>-293695067</t>
  </si>
  <si>
    <t>-629603016</t>
  </si>
  <si>
    <t>7592905020</t>
  </si>
  <si>
    <t>Montáž bloku baterie niklokadmiové kapacity do 200 Ah</t>
  </si>
  <si>
    <t>1850270248</t>
  </si>
  <si>
    <t>Montáž bloku baterie niklokadmiové kapacity do 200 Ah - postavení článku, připojení vodičů, ochrana svorek vazelinou, změření napětí, u tekutých baterií kontrola elektrolytu s případným doplněním destilovanou vodou</t>
  </si>
  <si>
    <t>7592905070</t>
  </si>
  <si>
    <t>Montáž rekombinační zátky do 300 Ah</t>
  </si>
  <si>
    <t>1086121507</t>
  </si>
  <si>
    <t>7592907020</t>
  </si>
  <si>
    <t>Demontáž bloku baterie niklokadmiové kapacity do 200 Ah</t>
  </si>
  <si>
    <t>514518236</t>
  </si>
  <si>
    <t>1366120444</t>
  </si>
  <si>
    <t>673536925</t>
  </si>
  <si>
    <t>2139405496</t>
  </si>
  <si>
    <t>1453778210</t>
  </si>
  <si>
    <t>-803723436</t>
  </si>
  <si>
    <t>1092300224</t>
  </si>
  <si>
    <t>1697716470</t>
  </si>
  <si>
    <t>08.3 - URS</t>
  </si>
  <si>
    <t>1095777156</t>
  </si>
  <si>
    <t>09 - Nová Role</t>
  </si>
  <si>
    <t>09.1 - UOŽI</t>
  </si>
  <si>
    <t>7592920760</t>
  </si>
  <si>
    <t>Baterie Staniční akumulátory Pb blok 12 V/180 Ah C10 s pancéřovanou trubkovou elektrodou, uzavřený - gel, cena včetně spojovacího materiálu a bateriového nosiče či stojanu</t>
  </si>
  <si>
    <t>-642130871</t>
  </si>
  <si>
    <t>2097057316</t>
  </si>
  <si>
    <t>7499356075</t>
  </si>
  <si>
    <t>Zkoušky a prohlídky elektrických přístrojů - ostatní kapacitní zkouška staničních baterií 110 V</t>
  </si>
  <si>
    <t>-249930437</t>
  </si>
  <si>
    <t>-1094023597</t>
  </si>
  <si>
    <t>1675136907</t>
  </si>
  <si>
    <t>-1496195668</t>
  </si>
  <si>
    <t>204312016</t>
  </si>
  <si>
    <t>1844912083</t>
  </si>
  <si>
    <t>-420323419</t>
  </si>
  <si>
    <t>-124731648</t>
  </si>
  <si>
    <t>-723581880</t>
  </si>
  <si>
    <t>-1935359212</t>
  </si>
  <si>
    <t>-1274889643</t>
  </si>
  <si>
    <t>1834794757</t>
  </si>
  <si>
    <t>09.2 - URS</t>
  </si>
  <si>
    <t>1639938994</t>
  </si>
  <si>
    <t>10 - Most n.n. St.7</t>
  </si>
  <si>
    <t>10.1 - UOŽI</t>
  </si>
  <si>
    <t>7592910185</t>
  </si>
  <si>
    <t>Baterie Staniční akumulátory NiCd článek 1,2 V/250 Ah C5 s vláknitou elektrodou, cena včetně spojovacího materiálu a bateriového nosiče či stojanu</t>
  </si>
  <si>
    <t>1172451129</t>
  </si>
  <si>
    <t>-1526960738</t>
  </si>
  <si>
    <t>23461124</t>
  </si>
  <si>
    <t>-1631522961</t>
  </si>
  <si>
    <t>291338863</t>
  </si>
  <si>
    <t>403371153</t>
  </si>
  <si>
    <t>-1751872382</t>
  </si>
  <si>
    <t>7593000090</t>
  </si>
  <si>
    <t>Dobíječe, usměrňovače, napáječe Usměrňovač E230 G24/40, oceloplechová nástěnná skříň 700x500x500, rozšířená stavová indikace opticky i bezpotenciálově, autoamtické testování baterie, programovatelná nabíjecí automatika.</t>
  </si>
  <si>
    <t>-1315156025</t>
  </si>
  <si>
    <t>-1440398669</t>
  </si>
  <si>
    <t>-130699062</t>
  </si>
  <si>
    <t>7593005020</t>
  </si>
  <si>
    <t>Montáž dobíječe, usměrňovače, napáječe skříňového nízkého</t>
  </si>
  <si>
    <t>1531225664</t>
  </si>
  <si>
    <t>Montáž dobíječe, usměrňovače, napáječe skříňového nízkého - včetně připojení vodičů elektrické sítě ss rozvodu a uzemnění, přezkoušení funkce</t>
  </si>
  <si>
    <t>7593007010</t>
  </si>
  <si>
    <t>Demontáž dobíječe, usměrňovače, napáječe ze stojanové řady</t>
  </si>
  <si>
    <t>-1133182491</t>
  </si>
  <si>
    <t>19</t>
  </si>
  <si>
    <t>1405529411</t>
  </si>
  <si>
    <t>-1322850257</t>
  </si>
  <si>
    <t>1657110482</t>
  </si>
  <si>
    <t>780678857</t>
  </si>
  <si>
    <t>-307256367</t>
  </si>
  <si>
    <t>494254848</t>
  </si>
  <si>
    <t>-367753548</t>
  </si>
  <si>
    <t>10.2 - URS</t>
  </si>
  <si>
    <t>-233758906</t>
  </si>
  <si>
    <t>11 - PZS P2412 km 469,842 CH Hněvice-Roudnice n.L.</t>
  </si>
  <si>
    <t>11.1 - UOŽI</t>
  </si>
  <si>
    <t>7592910160</t>
  </si>
  <si>
    <t>Baterie Staniční akumulátory NiCd článek 1,2 V/110 Ah C5 s vláknitou elektrodou, cena včetně spojovacího materiálu a bateriového nosiče či stojanu</t>
  </si>
  <si>
    <t>480657349</t>
  </si>
  <si>
    <t>-1419114590</t>
  </si>
  <si>
    <t>-519724593</t>
  </si>
  <si>
    <t>-506691631</t>
  </si>
  <si>
    <t>-59074895</t>
  </si>
  <si>
    <t>1005023889</t>
  </si>
  <si>
    <t>1829321361</t>
  </si>
  <si>
    <t>-1462419285</t>
  </si>
  <si>
    <t>-152619613</t>
  </si>
  <si>
    <t>-1041822671</t>
  </si>
  <si>
    <t>1184967056</t>
  </si>
  <si>
    <t>-28595634</t>
  </si>
  <si>
    <t>1443855099</t>
  </si>
  <si>
    <t>1526221604</t>
  </si>
  <si>
    <t>808100352</t>
  </si>
  <si>
    <t>1716203032</t>
  </si>
  <si>
    <t>11.2 - URS</t>
  </si>
  <si>
    <t>-1833071124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</si>
</sst>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calcChain" Target="calcChain.xml" /><Relationship Id="rId2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6.jpg" /><Relationship Id="rId2" Type="http://schemas.openxmlformats.org/officeDocument/2006/relationships/image" Target="../media/image17.jpg" /><Relationship Id="rId3" Type="http://schemas.openxmlformats.org/officeDocument/2006/relationships/image" Target="../media/image1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20.jpg" /><Relationship Id="rId2" Type="http://schemas.openxmlformats.org/officeDocument/2006/relationships/image" Target="../media/image21.jpg" /><Relationship Id="rId3" Type="http://schemas.openxmlformats.org/officeDocument/2006/relationships/image" Target="../media/image2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24.jpg" /><Relationship Id="rId2" Type="http://schemas.openxmlformats.org/officeDocument/2006/relationships/image" Target="../media/image25.jpg" /><Relationship Id="rId3" Type="http://schemas.openxmlformats.org/officeDocument/2006/relationships/image" Target="../media/image2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28.jpg" /><Relationship Id="rId2" Type="http://schemas.openxmlformats.org/officeDocument/2006/relationships/image" Target="../media/image29.jpg" /><Relationship Id="rId3" Type="http://schemas.openxmlformats.org/officeDocument/2006/relationships/image" Target="../media/image3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32.jpg" /><Relationship Id="rId2" Type="http://schemas.openxmlformats.org/officeDocument/2006/relationships/image" Target="../media/image33.jpg" /><Relationship Id="rId3" Type="http://schemas.openxmlformats.org/officeDocument/2006/relationships/image" Target="../media/image3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36.jpg" /><Relationship Id="rId2" Type="http://schemas.openxmlformats.org/officeDocument/2006/relationships/image" Target="../media/image37.jpg" /><Relationship Id="rId3" Type="http://schemas.openxmlformats.org/officeDocument/2006/relationships/image" Target="../media/image3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40.jpg" /><Relationship Id="rId2" Type="http://schemas.openxmlformats.org/officeDocument/2006/relationships/image" Target="../media/image41.jpg" /><Relationship Id="rId3" Type="http://schemas.openxmlformats.org/officeDocument/2006/relationships/image" Target="../media/image4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44.jpg" /><Relationship Id="rId2" Type="http://schemas.openxmlformats.org/officeDocument/2006/relationships/image" Target="../media/image45.jpg" /><Relationship Id="rId3" Type="http://schemas.openxmlformats.org/officeDocument/2006/relationships/image" Target="../media/image4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48.jpg" /><Relationship Id="rId2" Type="http://schemas.openxmlformats.org/officeDocument/2006/relationships/image" Target="../media/image49.jpg" /><Relationship Id="rId3" Type="http://schemas.openxmlformats.org/officeDocument/2006/relationships/image" Target="../media/image5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52.jpg" /><Relationship Id="rId2" Type="http://schemas.openxmlformats.org/officeDocument/2006/relationships/image" Target="../media/image53.jpg" /><Relationship Id="rId3" Type="http://schemas.openxmlformats.org/officeDocument/2006/relationships/image" Target="../media/image5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56.jpg" /><Relationship Id="rId2" Type="http://schemas.openxmlformats.org/officeDocument/2006/relationships/image" Target="../media/image57.jpg" /><Relationship Id="rId3" Type="http://schemas.openxmlformats.org/officeDocument/2006/relationships/image" Target="../media/image5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60.jpg" /><Relationship Id="rId2" Type="http://schemas.openxmlformats.org/officeDocument/2006/relationships/image" Target="../media/image61.jpg" /><Relationship Id="rId3" Type="http://schemas.openxmlformats.org/officeDocument/2006/relationships/image" Target="../media/image6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64.jpg" /><Relationship Id="rId2" Type="http://schemas.openxmlformats.org/officeDocument/2006/relationships/image" Target="../media/image65.jpg" /><Relationship Id="rId3" Type="http://schemas.openxmlformats.org/officeDocument/2006/relationships/image" Target="../media/image6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68.jpg" /><Relationship Id="rId2" Type="http://schemas.openxmlformats.org/officeDocument/2006/relationships/image" Target="../media/image69.jpg" /><Relationship Id="rId3" Type="http://schemas.openxmlformats.org/officeDocument/2006/relationships/image" Target="../media/image7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72.jpg" /><Relationship Id="rId2" Type="http://schemas.openxmlformats.org/officeDocument/2006/relationships/image" Target="../media/image73.jpg" /><Relationship Id="rId3" Type="http://schemas.openxmlformats.org/officeDocument/2006/relationships/image" Target="../media/image7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76.jpg" /><Relationship Id="rId2" Type="http://schemas.openxmlformats.org/officeDocument/2006/relationships/image" Target="../media/image77.jpg" /><Relationship Id="rId3" Type="http://schemas.openxmlformats.org/officeDocument/2006/relationships/image" Target="../media/image78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80.jpg" /><Relationship Id="rId2" Type="http://schemas.openxmlformats.org/officeDocument/2006/relationships/image" Target="../media/image81.jpg" /><Relationship Id="rId3" Type="http://schemas.openxmlformats.org/officeDocument/2006/relationships/image" Target="../media/image82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84.jpg" /><Relationship Id="rId2" Type="http://schemas.openxmlformats.org/officeDocument/2006/relationships/image" Target="../media/image85.jpg" /><Relationship Id="rId3" Type="http://schemas.openxmlformats.org/officeDocument/2006/relationships/image" Target="../media/image8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88.jpg" /><Relationship Id="rId2" Type="http://schemas.openxmlformats.org/officeDocument/2006/relationships/image" Target="../media/image89.jpg" /><Relationship Id="rId3" Type="http://schemas.openxmlformats.org/officeDocument/2006/relationships/image" Target="../media/image9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105</xdr:row>
      <xdr:rowOff>0</xdr:rowOff>
    </xdr:from>
    <xdr:to>
      <xdr:col>9</xdr:col>
      <xdr:colOff>1215390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106</xdr:row>
      <xdr:rowOff>0</xdr:rowOff>
    </xdr:from>
    <xdr:to>
      <xdr:col>9</xdr:col>
      <xdr:colOff>1215390</xdr:colOff>
      <xdr:row>110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202604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Oprava napájecích zdrojů v obvodu SSZT Ústí n.L. 2026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14. 4. 2026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ROUND(AG95+AG98+AG101+AG104+AG107+AG110+AG113+AG116+AG119+AG122+AG125,2)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ROUND(AS95+AS98+AS101+AS104+AS107+AS110+AS113+AS116+AS119+AS122+AS125,2)</f>
        <v>0</v>
      </c>
      <c r="AT94" s="111">
        <f>ROUND(SUM(AV94:AW94),2)</f>
        <v>0</v>
      </c>
      <c r="AU94" s="112">
        <f>ROUND(AU95+AU98+AU101+AU104+AU107+AU110+AU113+AU116+AU119+AU122+AU125,5)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ROUND(AZ95+AZ98+AZ101+AZ104+AZ107+AZ110+AZ113+AZ116+AZ119+AZ122+AZ125,2)</f>
        <v>0</v>
      </c>
      <c r="BA94" s="111">
        <f>ROUND(BA95+BA98+BA101+BA104+BA107+BA110+BA113+BA116+BA119+BA122+BA125,2)</f>
        <v>0</v>
      </c>
      <c r="BB94" s="111">
        <f>ROUND(BB95+BB98+BB101+BB104+BB107+BB110+BB113+BB116+BB119+BB122+BB125,2)</f>
        <v>0</v>
      </c>
      <c r="BC94" s="111">
        <f>ROUND(BC95+BC98+BC101+BC104+BC107+BC110+BC113+BC116+BC119+BC122+BC125,2)</f>
        <v>0</v>
      </c>
      <c r="BD94" s="113">
        <f>ROUND(BD95+BD98+BD101+BD104+BD107+BD110+BD113+BD116+BD119+BD122+BD125,2)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16.5" customHeight="1">
      <c r="A95" s="7"/>
      <c r="B95" s="116"/>
      <c r="C95" s="117"/>
      <c r="D95" s="118" t="s">
        <v>77</v>
      </c>
      <c r="E95" s="118"/>
      <c r="F95" s="118"/>
      <c r="G95" s="118"/>
      <c r="H95" s="118"/>
      <c r="I95" s="119"/>
      <c r="J95" s="118" t="s">
        <v>78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ROUND(SUM(AG96:AG97),2)</f>
        <v>0</v>
      </c>
      <c r="AH95" s="119"/>
      <c r="AI95" s="119"/>
      <c r="AJ95" s="119"/>
      <c r="AK95" s="119"/>
      <c r="AL95" s="119"/>
      <c r="AM95" s="119"/>
      <c r="AN95" s="121">
        <f>SUM(AG95,AT95)</f>
        <v>0</v>
      </c>
      <c r="AO95" s="119"/>
      <c r="AP95" s="119"/>
      <c r="AQ95" s="122" t="s">
        <v>79</v>
      </c>
      <c r="AR95" s="123"/>
      <c r="AS95" s="124">
        <f>ROUND(SUM(AS96:AS97),2)</f>
        <v>0</v>
      </c>
      <c r="AT95" s="125">
        <f>ROUND(SUM(AV95:AW95),2)</f>
        <v>0</v>
      </c>
      <c r="AU95" s="126">
        <f>ROUND(SUM(AU96:AU97),5)</f>
        <v>0</v>
      </c>
      <c r="AV95" s="125">
        <f>ROUND(AZ95*L29,2)</f>
        <v>0</v>
      </c>
      <c r="AW95" s="125">
        <f>ROUND(BA95*L30,2)</f>
        <v>0</v>
      </c>
      <c r="AX95" s="125">
        <f>ROUND(BB95*L29,2)</f>
        <v>0</v>
      </c>
      <c r="AY95" s="125">
        <f>ROUND(BC95*L30,2)</f>
        <v>0</v>
      </c>
      <c r="AZ95" s="125">
        <f>ROUND(SUM(AZ96:AZ97),2)</f>
        <v>0</v>
      </c>
      <c r="BA95" s="125">
        <f>ROUND(SUM(BA96:BA97),2)</f>
        <v>0</v>
      </c>
      <c r="BB95" s="125">
        <f>ROUND(SUM(BB96:BB97),2)</f>
        <v>0</v>
      </c>
      <c r="BC95" s="125">
        <f>ROUND(SUM(BC96:BC97),2)</f>
        <v>0</v>
      </c>
      <c r="BD95" s="127">
        <f>ROUND(SUM(BD96:BD97),2)</f>
        <v>0</v>
      </c>
      <c r="BE95" s="7"/>
      <c r="BS95" s="128" t="s">
        <v>72</v>
      </c>
      <c r="BT95" s="128" t="s">
        <v>80</v>
      </c>
      <c r="BU95" s="128" t="s">
        <v>74</v>
      </c>
      <c r="BV95" s="128" t="s">
        <v>75</v>
      </c>
      <c r="BW95" s="128" t="s">
        <v>81</v>
      </c>
      <c r="BX95" s="128" t="s">
        <v>5</v>
      </c>
      <c r="CL95" s="128" t="s">
        <v>1</v>
      </c>
      <c r="CM95" s="128" t="s">
        <v>82</v>
      </c>
    </row>
    <row r="96" s="4" customFormat="1" ht="16.5" customHeight="1">
      <c r="A96" s="129" t="s">
        <v>83</v>
      </c>
      <c r="B96" s="67"/>
      <c r="C96" s="130"/>
      <c r="D96" s="130"/>
      <c r="E96" s="131" t="s">
        <v>84</v>
      </c>
      <c r="F96" s="131"/>
      <c r="G96" s="131"/>
      <c r="H96" s="131"/>
      <c r="I96" s="131"/>
      <c r="J96" s="130"/>
      <c r="K96" s="131" t="s">
        <v>85</v>
      </c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'01.1 - UOŽI'!J32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86</v>
      </c>
      <c r="AR96" s="69"/>
      <c r="AS96" s="134">
        <v>0</v>
      </c>
      <c r="AT96" s="135">
        <f>ROUND(SUM(AV96:AW96),2)</f>
        <v>0</v>
      </c>
      <c r="AU96" s="136">
        <f>'01.1 - UOŽI'!P121</f>
        <v>0</v>
      </c>
      <c r="AV96" s="135">
        <f>'01.1 - UOŽI'!J35</f>
        <v>0</v>
      </c>
      <c r="AW96" s="135">
        <f>'01.1 - UOŽI'!J36</f>
        <v>0</v>
      </c>
      <c r="AX96" s="135">
        <f>'01.1 - UOŽI'!J37</f>
        <v>0</v>
      </c>
      <c r="AY96" s="135">
        <f>'01.1 - UOŽI'!J38</f>
        <v>0</v>
      </c>
      <c r="AZ96" s="135">
        <f>'01.1 - UOŽI'!F35</f>
        <v>0</v>
      </c>
      <c r="BA96" s="135">
        <f>'01.1 - UOŽI'!F36</f>
        <v>0</v>
      </c>
      <c r="BB96" s="135">
        <f>'01.1 - UOŽI'!F37</f>
        <v>0</v>
      </c>
      <c r="BC96" s="135">
        <f>'01.1 - UOŽI'!F38</f>
        <v>0</v>
      </c>
      <c r="BD96" s="137">
        <f>'01.1 - UOŽI'!F39</f>
        <v>0</v>
      </c>
      <c r="BE96" s="4"/>
      <c r="BT96" s="138" t="s">
        <v>82</v>
      </c>
      <c r="BV96" s="138" t="s">
        <v>75</v>
      </c>
      <c r="BW96" s="138" t="s">
        <v>87</v>
      </c>
      <c r="BX96" s="138" t="s">
        <v>81</v>
      </c>
      <c r="CL96" s="138" t="s">
        <v>1</v>
      </c>
    </row>
    <row r="97" s="4" customFormat="1" ht="16.5" customHeight="1">
      <c r="A97" s="129" t="s">
        <v>83</v>
      </c>
      <c r="B97" s="67"/>
      <c r="C97" s="130"/>
      <c r="D97" s="130"/>
      <c r="E97" s="131" t="s">
        <v>88</v>
      </c>
      <c r="F97" s="131"/>
      <c r="G97" s="131"/>
      <c r="H97" s="131"/>
      <c r="I97" s="131"/>
      <c r="J97" s="130"/>
      <c r="K97" s="131" t="s">
        <v>89</v>
      </c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'01.2 - URS'!J32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86</v>
      </c>
      <c r="AR97" s="69"/>
      <c r="AS97" s="134">
        <v>0</v>
      </c>
      <c r="AT97" s="135">
        <f>ROUND(SUM(AV97:AW97),2)</f>
        <v>0</v>
      </c>
      <c r="AU97" s="136">
        <f>'01.2 - URS'!P122</f>
        <v>0</v>
      </c>
      <c r="AV97" s="135">
        <f>'01.2 - URS'!J35</f>
        <v>0</v>
      </c>
      <c r="AW97" s="135">
        <f>'01.2 - URS'!J36</f>
        <v>0</v>
      </c>
      <c r="AX97" s="135">
        <f>'01.2 - URS'!J37</f>
        <v>0</v>
      </c>
      <c r="AY97" s="135">
        <f>'01.2 - URS'!J38</f>
        <v>0</v>
      </c>
      <c r="AZ97" s="135">
        <f>'01.2 - URS'!F35</f>
        <v>0</v>
      </c>
      <c r="BA97" s="135">
        <f>'01.2 - URS'!F36</f>
        <v>0</v>
      </c>
      <c r="BB97" s="135">
        <f>'01.2 - URS'!F37</f>
        <v>0</v>
      </c>
      <c r="BC97" s="135">
        <f>'01.2 - URS'!F38</f>
        <v>0</v>
      </c>
      <c r="BD97" s="137">
        <f>'01.2 - URS'!F39</f>
        <v>0</v>
      </c>
      <c r="BE97" s="4"/>
      <c r="BT97" s="138" t="s">
        <v>82</v>
      </c>
      <c r="BV97" s="138" t="s">
        <v>75</v>
      </c>
      <c r="BW97" s="138" t="s">
        <v>90</v>
      </c>
      <c r="BX97" s="138" t="s">
        <v>81</v>
      </c>
      <c r="CL97" s="138" t="s">
        <v>1</v>
      </c>
    </row>
    <row r="98" s="7" customFormat="1" ht="16.5" customHeight="1">
      <c r="A98" s="7"/>
      <c r="B98" s="116"/>
      <c r="C98" s="117"/>
      <c r="D98" s="118" t="s">
        <v>91</v>
      </c>
      <c r="E98" s="118"/>
      <c r="F98" s="118"/>
      <c r="G98" s="118"/>
      <c r="H98" s="118"/>
      <c r="I98" s="119"/>
      <c r="J98" s="118" t="s">
        <v>92</v>
      </c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20">
        <f>ROUND(SUM(AG99:AG100),2)</f>
        <v>0</v>
      </c>
      <c r="AH98" s="119"/>
      <c r="AI98" s="119"/>
      <c r="AJ98" s="119"/>
      <c r="AK98" s="119"/>
      <c r="AL98" s="119"/>
      <c r="AM98" s="119"/>
      <c r="AN98" s="121">
        <f>SUM(AG98,AT98)</f>
        <v>0</v>
      </c>
      <c r="AO98" s="119"/>
      <c r="AP98" s="119"/>
      <c r="AQ98" s="122" t="s">
        <v>79</v>
      </c>
      <c r="AR98" s="123"/>
      <c r="AS98" s="124">
        <f>ROUND(SUM(AS99:AS100),2)</f>
        <v>0</v>
      </c>
      <c r="AT98" s="125">
        <f>ROUND(SUM(AV98:AW98),2)</f>
        <v>0</v>
      </c>
      <c r="AU98" s="126">
        <f>ROUND(SUM(AU99:AU100),5)</f>
        <v>0</v>
      </c>
      <c r="AV98" s="125">
        <f>ROUND(AZ98*L29,2)</f>
        <v>0</v>
      </c>
      <c r="AW98" s="125">
        <f>ROUND(BA98*L30,2)</f>
        <v>0</v>
      </c>
      <c r="AX98" s="125">
        <f>ROUND(BB98*L29,2)</f>
        <v>0</v>
      </c>
      <c r="AY98" s="125">
        <f>ROUND(BC98*L30,2)</f>
        <v>0</v>
      </c>
      <c r="AZ98" s="125">
        <f>ROUND(SUM(AZ99:AZ100),2)</f>
        <v>0</v>
      </c>
      <c r="BA98" s="125">
        <f>ROUND(SUM(BA99:BA100),2)</f>
        <v>0</v>
      </c>
      <c r="BB98" s="125">
        <f>ROUND(SUM(BB99:BB100),2)</f>
        <v>0</v>
      </c>
      <c r="BC98" s="125">
        <f>ROUND(SUM(BC99:BC100),2)</f>
        <v>0</v>
      </c>
      <c r="BD98" s="127">
        <f>ROUND(SUM(BD99:BD100),2)</f>
        <v>0</v>
      </c>
      <c r="BE98" s="7"/>
      <c r="BS98" s="128" t="s">
        <v>72</v>
      </c>
      <c r="BT98" s="128" t="s">
        <v>80</v>
      </c>
      <c r="BU98" s="128" t="s">
        <v>74</v>
      </c>
      <c r="BV98" s="128" t="s">
        <v>75</v>
      </c>
      <c r="BW98" s="128" t="s">
        <v>93</v>
      </c>
      <c r="BX98" s="128" t="s">
        <v>5</v>
      </c>
      <c r="CL98" s="128" t="s">
        <v>1</v>
      </c>
      <c r="CM98" s="128" t="s">
        <v>82</v>
      </c>
    </row>
    <row r="99" s="4" customFormat="1" ht="16.5" customHeight="1">
      <c r="A99" s="129" t="s">
        <v>83</v>
      </c>
      <c r="B99" s="67"/>
      <c r="C99" s="130"/>
      <c r="D99" s="130"/>
      <c r="E99" s="131" t="s">
        <v>94</v>
      </c>
      <c r="F99" s="131"/>
      <c r="G99" s="131"/>
      <c r="H99" s="131"/>
      <c r="I99" s="131"/>
      <c r="J99" s="130"/>
      <c r="K99" s="131" t="s">
        <v>85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2">
        <f>'02.1 - UOŽI'!J32</f>
        <v>0</v>
      </c>
      <c r="AH99" s="130"/>
      <c r="AI99" s="130"/>
      <c r="AJ99" s="130"/>
      <c r="AK99" s="130"/>
      <c r="AL99" s="130"/>
      <c r="AM99" s="130"/>
      <c r="AN99" s="132">
        <f>SUM(AG99,AT99)</f>
        <v>0</v>
      </c>
      <c r="AO99" s="130"/>
      <c r="AP99" s="130"/>
      <c r="AQ99" s="133" t="s">
        <v>86</v>
      </c>
      <c r="AR99" s="69"/>
      <c r="AS99" s="134">
        <v>0</v>
      </c>
      <c r="AT99" s="135">
        <f>ROUND(SUM(AV99:AW99),2)</f>
        <v>0</v>
      </c>
      <c r="AU99" s="136">
        <f>'02.1 - UOŽI'!P121</f>
        <v>0</v>
      </c>
      <c r="AV99" s="135">
        <f>'02.1 - UOŽI'!J35</f>
        <v>0</v>
      </c>
      <c r="AW99" s="135">
        <f>'02.1 - UOŽI'!J36</f>
        <v>0</v>
      </c>
      <c r="AX99" s="135">
        <f>'02.1 - UOŽI'!J37</f>
        <v>0</v>
      </c>
      <c r="AY99" s="135">
        <f>'02.1 - UOŽI'!J38</f>
        <v>0</v>
      </c>
      <c r="AZ99" s="135">
        <f>'02.1 - UOŽI'!F35</f>
        <v>0</v>
      </c>
      <c r="BA99" s="135">
        <f>'02.1 - UOŽI'!F36</f>
        <v>0</v>
      </c>
      <c r="BB99" s="135">
        <f>'02.1 - UOŽI'!F37</f>
        <v>0</v>
      </c>
      <c r="BC99" s="135">
        <f>'02.1 - UOŽI'!F38</f>
        <v>0</v>
      </c>
      <c r="BD99" s="137">
        <f>'02.1 - UOŽI'!F39</f>
        <v>0</v>
      </c>
      <c r="BE99" s="4"/>
      <c r="BT99" s="138" t="s">
        <v>82</v>
      </c>
      <c r="BV99" s="138" t="s">
        <v>75</v>
      </c>
      <c r="BW99" s="138" t="s">
        <v>95</v>
      </c>
      <c r="BX99" s="138" t="s">
        <v>93</v>
      </c>
      <c r="CL99" s="138" t="s">
        <v>1</v>
      </c>
    </row>
    <row r="100" s="4" customFormat="1" ht="16.5" customHeight="1">
      <c r="A100" s="129" t="s">
        <v>83</v>
      </c>
      <c r="B100" s="67"/>
      <c r="C100" s="130"/>
      <c r="D100" s="130"/>
      <c r="E100" s="131" t="s">
        <v>96</v>
      </c>
      <c r="F100" s="131"/>
      <c r="G100" s="131"/>
      <c r="H100" s="131"/>
      <c r="I100" s="131"/>
      <c r="J100" s="130"/>
      <c r="K100" s="131" t="s">
        <v>89</v>
      </c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2">
        <f>'02.2 - URS'!J32</f>
        <v>0</v>
      </c>
      <c r="AH100" s="130"/>
      <c r="AI100" s="130"/>
      <c r="AJ100" s="130"/>
      <c r="AK100" s="130"/>
      <c r="AL100" s="130"/>
      <c r="AM100" s="130"/>
      <c r="AN100" s="132">
        <f>SUM(AG100,AT100)</f>
        <v>0</v>
      </c>
      <c r="AO100" s="130"/>
      <c r="AP100" s="130"/>
      <c r="AQ100" s="133" t="s">
        <v>86</v>
      </c>
      <c r="AR100" s="69"/>
      <c r="AS100" s="134">
        <v>0</v>
      </c>
      <c r="AT100" s="135">
        <f>ROUND(SUM(AV100:AW100),2)</f>
        <v>0</v>
      </c>
      <c r="AU100" s="136">
        <f>'02.2 - URS'!P122</f>
        <v>0</v>
      </c>
      <c r="AV100" s="135">
        <f>'02.2 - URS'!J35</f>
        <v>0</v>
      </c>
      <c r="AW100" s="135">
        <f>'02.2 - URS'!J36</f>
        <v>0</v>
      </c>
      <c r="AX100" s="135">
        <f>'02.2 - URS'!J37</f>
        <v>0</v>
      </c>
      <c r="AY100" s="135">
        <f>'02.2 - URS'!J38</f>
        <v>0</v>
      </c>
      <c r="AZ100" s="135">
        <f>'02.2 - URS'!F35</f>
        <v>0</v>
      </c>
      <c r="BA100" s="135">
        <f>'02.2 - URS'!F36</f>
        <v>0</v>
      </c>
      <c r="BB100" s="135">
        <f>'02.2 - URS'!F37</f>
        <v>0</v>
      </c>
      <c r="BC100" s="135">
        <f>'02.2 - URS'!F38</f>
        <v>0</v>
      </c>
      <c r="BD100" s="137">
        <f>'02.2 - URS'!F39</f>
        <v>0</v>
      </c>
      <c r="BE100" s="4"/>
      <c r="BT100" s="138" t="s">
        <v>82</v>
      </c>
      <c r="BV100" s="138" t="s">
        <v>75</v>
      </c>
      <c r="BW100" s="138" t="s">
        <v>97</v>
      </c>
      <c r="BX100" s="138" t="s">
        <v>93</v>
      </c>
      <c r="CL100" s="138" t="s">
        <v>1</v>
      </c>
    </row>
    <row r="101" s="7" customFormat="1" ht="16.5" customHeight="1">
      <c r="A101" s="7"/>
      <c r="B101" s="116"/>
      <c r="C101" s="117"/>
      <c r="D101" s="118" t="s">
        <v>98</v>
      </c>
      <c r="E101" s="118"/>
      <c r="F101" s="118"/>
      <c r="G101" s="118"/>
      <c r="H101" s="118"/>
      <c r="I101" s="119"/>
      <c r="J101" s="118" t="s">
        <v>99</v>
      </c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20">
        <f>ROUND(SUM(AG102:AG103),2)</f>
        <v>0</v>
      </c>
      <c r="AH101" s="119"/>
      <c r="AI101" s="119"/>
      <c r="AJ101" s="119"/>
      <c r="AK101" s="119"/>
      <c r="AL101" s="119"/>
      <c r="AM101" s="119"/>
      <c r="AN101" s="121">
        <f>SUM(AG101,AT101)</f>
        <v>0</v>
      </c>
      <c r="AO101" s="119"/>
      <c r="AP101" s="119"/>
      <c r="AQ101" s="122" t="s">
        <v>79</v>
      </c>
      <c r="AR101" s="123"/>
      <c r="AS101" s="124">
        <f>ROUND(SUM(AS102:AS103),2)</f>
        <v>0</v>
      </c>
      <c r="AT101" s="125">
        <f>ROUND(SUM(AV101:AW101),2)</f>
        <v>0</v>
      </c>
      <c r="AU101" s="126">
        <f>ROUND(SUM(AU102:AU103),5)</f>
        <v>0</v>
      </c>
      <c r="AV101" s="125">
        <f>ROUND(AZ101*L29,2)</f>
        <v>0</v>
      </c>
      <c r="AW101" s="125">
        <f>ROUND(BA101*L30,2)</f>
        <v>0</v>
      </c>
      <c r="AX101" s="125">
        <f>ROUND(BB101*L29,2)</f>
        <v>0</v>
      </c>
      <c r="AY101" s="125">
        <f>ROUND(BC101*L30,2)</f>
        <v>0</v>
      </c>
      <c r="AZ101" s="125">
        <f>ROUND(SUM(AZ102:AZ103),2)</f>
        <v>0</v>
      </c>
      <c r="BA101" s="125">
        <f>ROUND(SUM(BA102:BA103),2)</f>
        <v>0</v>
      </c>
      <c r="BB101" s="125">
        <f>ROUND(SUM(BB102:BB103),2)</f>
        <v>0</v>
      </c>
      <c r="BC101" s="125">
        <f>ROUND(SUM(BC102:BC103),2)</f>
        <v>0</v>
      </c>
      <c r="BD101" s="127">
        <f>ROUND(SUM(BD102:BD103),2)</f>
        <v>0</v>
      </c>
      <c r="BE101" s="7"/>
      <c r="BS101" s="128" t="s">
        <v>72</v>
      </c>
      <c r="BT101" s="128" t="s">
        <v>80</v>
      </c>
      <c r="BU101" s="128" t="s">
        <v>74</v>
      </c>
      <c r="BV101" s="128" t="s">
        <v>75</v>
      </c>
      <c r="BW101" s="128" t="s">
        <v>100</v>
      </c>
      <c r="BX101" s="128" t="s">
        <v>5</v>
      </c>
      <c r="CL101" s="128" t="s">
        <v>1</v>
      </c>
      <c r="CM101" s="128" t="s">
        <v>82</v>
      </c>
    </row>
    <row r="102" s="4" customFormat="1" ht="16.5" customHeight="1">
      <c r="A102" s="129" t="s">
        <v>83</v>
      </c>
      <c r="B102" s="67"/>
      <c r="C102" s="130"/>
      <c r="D102" s="130"/>
      <c r="E102" s="131" t="s">
        <v>101</v>
      </c>
      <c r="F102" s="131"/>
      <c r="G102" s="131"/>
      <c r="H102" s="131"/>
      <c r="I102" s="131"/>
      <c r="J102" s="130"/>
      <c r="K102" s="131" t="s">
        <v>85</v>
      </c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2">
        <f>'03.1 - UOŽI'!J32</f>
        <v>0</v>
      </c>
      <c r="AH102" s="130"/>
      <c r="AI102" s="130"/>
      <c r="AJ102" s="130"/>
      <c r="AK102" s="130"/>
      <c r="AL102" s="130"/>
      <c r="AM102" s="130"/>
      <c r="AN102" s="132">
        <f>SUM(AG102,AT102)</f>
        <v>0</v>
      </c>
      <c r="AO102" s="130"/>
      <c r="AP102" s="130"/>
      <c r="AQ102" s="133" t="s">
        <v>86</v>
      </c>
      <c r="AR102" s="69"/>
      <c r="AS102" s="134">
        <v>0</v>
      </c>
      <c r="AT102" s="135">
        <f>ROUND(SUM(AV102:AW102),2)</f>
        <v>0</v>
      </c>
      <c r="AU102" s="136">
        <f>'03.1 - UOŽI'!P121</f>
        <v>0</v>
      </c>
      <c r="AV102" s="135">
        <f>'03.1 - UOŽI'!J35</f>
        <v>0</v>
      </c>
      <c r="AW102" s="135">
        <f>'03.1 - UOŽI'!J36</f>
        <v>0</v>
      </c>
      <c r="AX102" s="135">
        <f>'03.1 - UOŽI'!J37</f>
        <v>0</v>
      </c>
      <c r="AY102" s="135">
        <f>'03.1 - UOŽI'!J38</f>
        <v>0</v>
      </c>
      <c r="AZ102" s="135">
        <f>'03.1 - UOŽI'!F35</f>
        <v>0</v>
      </c>
      <c r="BA102" s="135">
        <f>'03.1 - UOŽI'!F36</f>
        <v>0</v>
      </c>
      <c r="BB102" s="135">
        <f>'03.1 - UOŽI'!F37</f>
        <v>0</v>
      </c>
      <c r="BC102" s="135">
        <f>'03.1 - UOŽI'!F38</f>
        <v>0</v>
      </c>
      <c r="BD102" s="137">
        <f>'03.1 - UOŽI'!F39</f>
        <v>0</v>
      </c>
      <c r="BE102" s="4"/>
      <c r="BT102" s="138" t="s">
        <v>82</v>
      </c>
      <c r="BV102" s="138" t="s">
        <v>75</v>
      </c>
      <c r="BW102" s="138" t="s">
        <v>102</v>
      </c>
      <c r="BX102" s="138" t="s">
        <v>100</v>
      </c>
      <c r="CL102" s="138" t="s">
        <v>1</v>
      </c>
    </row>
    <row r="103" s="4" customFormat="1" ht="16.5" customHeight="1">
      <c r="A103" s="129" t="s">
        <v>83</v>
      </c>
      <c r="B103" s="67"/>
      <c r="C103" s="130"/>
      <c r="D103" s="130"/>
      <c r="E103" s="131" t="s">
        <v>103</v>
      </c>
      <c r="F103" s="131"/>
      <c r="G103" s="131"/>
      <c r="H103" s="131"/>
      <c r="I103" s="131"/>
      <c r="J103" s="130"/>
      <c r="K103" s="131" t="s">
        <v>89</v>
      </c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2">
        <f>'03.2 - URS'!J32</f>
        <v>0</v>
      </c>
      <c r="AH103" s="130"/>
      <c r="AI103" s="130"/>
      <c r="AJ103" s="130"/>
      <c r="AK103" s="130"/>
      <c r="AL103" s="130"/>
      <c r="AM103" s="130"/>
      <c r="AN103" s="132">
        <f>SUM(AG103,AT103)</f>
        <v>0</v>
      </c>
      <c r="AO103" s="130"/>
      <c r="AP103" s="130"/>
      <c r="AQ103" s="133" t="s">
        <v>86</v>
      </c>
      <c r="AR103" s="69"/>
      <c r="AS103" s="134">
        <v>0</v>
      </c>
      <c r="AT103" s="135">
        <f>ROUND(SUM(AV103:AW103),2)</f>
        <v>0</v>
      </c>
      <c r="AU103" s="136">
        <f>'03.2 - URS'!P122</f>
        <v>0</v>
      </c>
      <c r="AV103" s="135">
        <f>'03.2 - URS'!J35</f>
        <v>0</v>
      </c>
      <c r="AW103" s="135">
        <f>'03.2 - URS'!J36</f>
        <v>0</v>
      </c>
      <c r="AX103" s="135">
        <f>'03.2 - URS'!J37</f>
        <v>0</v>
      </c>
      <c r="AY103" s="135">
        <f>'03.2 - URS'!J38</f>
        <v>0</v>
      </c>
      <c r="AZ103" s="135">
        <f>'03.2 - URS'!F35</f>
        <v>0</v>
      </c>
      <c r="BA103" s="135">
        <f>'03.2 - URS'!F36</f>
        <v>0</v>
      </c>
      <c r="BB103" s="135">
        <f>'03.2 - URS'!F37</f>
        <v>0</v>
      </c>
      <c r="BC103" s="135">
        <f>'03.2 - URS'!F38</f>
        <v>0</v>
      </c>
      <c r="BD103" s="137">
        <f>'03.2 - URS'!F39</f>
        <v>0</v>
      </c>
      <c r="BE103" s="4"/>
      <c r="BT103" s="138" t="s">
        <v>82</v>
      </c>
      <c r="BV103" s="138" t="s">
        <v>75</v>
      </c>
      <c r="BW103" s="138" t="s">
        <v>104</v>
      </c>
      <c r="BX103" s="138" t="s">
        <v>100</v>
      </c>
      <c r="CL103" s="138" t="s">
        <v>1</v>
      </c>
    </row>
    <row r="104" s="7" customFormat="1" ht="24.75" customHeight="1">
      <c r="A104" s="7"/>
      <c r="B104" s="116"/>
      <c r="C104" s="117"/>
      <c r="D104" s="118" t="s">
        <v>105</v>
      </c>
      <c r="E104" s="118"/>
      <c r="F104" s="118"/>
      <c r="G104" s="118"/>
      <c r="H104" s="118"/>
      <c r="I104" s="119"/>
      <c r="J104" s="118" t="s">
        <v>106</v>
      </c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20">
        <f>ROUND(SUM(AG105:AG106),2)</f>
        <v>0</v>
      </c>
      <c r="AH104" s="119"/>
      <c r="AI104" s="119"/>
      <c r="AJ104" s="119"/>
      <c r="AK104" s="119"/>
      <c r="AL104" s="119"/>
      <c r="AM104" s="119"/>
      <c r="AN104" s="121">
        <f>SUM(AG104,AT104)</f>
        <v>0</v>
      </c>
      <c r="AO104" s="119"/>
      <c r="AP104" s="119"/>
      <c r="AQ104" s="122" t="s">
        <v>79</v>
      </c>
      <c r="AR104" s="123"/>
      <c r="AS104" s="124">
        <f>ROUND(SUM(AS105:AS106),2)</f>
        <v>0</v>
      </c>
      <c r="AT104" s="125">
        <f>ROUND(SUM(AV104:AW104),2)</f>
        <v>0</v>
      </c>
      <c r="AU104" s="126">
        <f>ROUND(SUM(AU105:AU106),5)</f>
        <v>0</v>
      </c>
      <c r="AV104" s="125">
        <f>ROUND(AZ104*L29,2)</f>
        <v>0</v>
      </c>
      <c r="AW104" s="125">
        <f>ROUND(BA104*L30,2)</f>
        <v>0</v>
      </c>
      <c r="AX104" s="125">
        <f>ROUND(BB104*L29,2)</f>
        <v>0</v>
      </c>
      <c r="AY104" s="125">
        <f>ROUND(BC104*L30,2)</f>
        <v>0</v>
      </c>
      <c r="AZ104" s="125">
        <f>ROUND(SUM(AZ105:AZ106),2)</f>
        <v>0</v>
      </c>
      <c r="BA104" s="125">
        <f>ROUND(SUM(BA105:BA106),2)</f>
        <v>0</v>
      </c>
      <c r="BB104" s="125">
        <f>ROUND(SUM(BB105:BB106),2)</f>
        <v>0</v>
      </c>
      <c r="BC104" s="125">
        <f>ROUND(SUM(BC105:BC106),2)</f>
        <v>0</v>
      </c>
      <c r="BD104" s="127">
        <f>ROUND(SUM(BD105:BD106),2)</f>
        <v>0</v>
      </c>
      <c r="BE104" s="7"/>
      <c r="BS104" s="128" t="s">
        <v>72</v>
      </c>
      <c r="BT104" s="128" t="s">
        <v>80</v>
      </c>
      <c r="BU104" s="128" t="s">
        <v>74</v>
      </c>
      <c r="BV104" s="128" t="s">
        <v>75</v>
      </c>
      <c r="BW104" s="128" t="s">
        <v>107</v>
      </c>
      <c r="BX104" s="128" t="s">
        <v>5</v>
      </c>
      <c r="CL104" s="128" t="s">
        <v>1</v>
      </c>
      <c r="CM104" s="128" t="s">
        <v>82</v>
      </c>
    </row>
    <row r="105" s="4" customFormat="1" ht="16.5" customHeight="1">
      <c r="A105" s="129" t="s">
        <v>83</v>
      </c>
      <c r="B105" s="67"/>
      <c r="C105" s="130"/>
      <c r="D105" s="130"/>
      <c r="E105" s="131" t="s">
        <v>108</v>
      </c>
      <c r="F105" s="131"/>
      <c r="G105" s="131"/>
      <c r="H105" s="131"/>
      <c r="I105" s="131"/>
      <c r="J105" s="130"/>
      <c r="K105" s="131" t="s">
        <v>85</v>
      </c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2">
        <f>'04.1 - UOŽI'!J32</f>
        <v>0</v>
      </c>
      <c r="AH105" s="130"/>
      <c r="AI105" s="130"/>
      <c r="AJ105" s="130"/>
      <c r="AK105" s="130"/>
      <c r="AL105" s="130"/>
      <c r="AM105" s="130"/>
      <c r="AN105" s="132">
        <f>SUM(AG105,AT105)</f>
        <v>0</v>
      </c>
      <c r="AO105" s="130"/>
      <c r="AP105" s="130"/>
      <c r="AQ105" s="133" t="s">
        <v>86</v>
      </c>
      <c r="AR105" s="69"/>
      <c r="AS105" s="134">
        <v>0</v>
      </c>
      <c r="AT105" s="135">
        <f>ROUND(SUM(AV105:AW105),2)</f>
        <v>0</v>
      </c>
      <c r="AU105" s="136">
        <f>'04.1 - UOŽI'!P121</f>
        <v>0</v>
      </c>
      <c r="AV105" s="135">
        <f>'04.1 - UOŽI'!J35</f>
        <v>0</v>
      </c>
      <c r="AW105" s="135">
        <f>'04.1 - UOŽI'!J36</f>
        <v>0</v>
      </c>
      <c r="AX105" s="135">
        <f>'04.1 - UOŽI'!J37</f>
        <v>0</v>
      </c>
      <c r="AY105" s="135">
        <f>'04.1 - UOŽI'!J38</f>
        <v>0</v>
      </c>
      <c r="AZ105" s="135">
        <f>'04.1 - UOŽI'!F35</f>
        <v>0</v>
      </c>
      <c r="BA105" s="135">
        <f>'04.1 - UOŽI'!F36</f>
        <v>0</v>
      </c>
      <c r="BB105" s="135">
        <f>'04.1 - UOŽI'!F37</f>
        <v>0</v>
      </c>
      <c r="BC105" s="135">
        <f>'04.1 - UOŽI'!F38</f>
        <v>0</v>
      </c>
      <c r="BD105" s="137">
        <f>'04.1 - UOŽI'!F39</f>
        <v>0</v>
      </c>
      <c r="BE105" s="4"/>
      <c r="BT105" s="138" t="s">
        <v>82</v>
      </c>
      <c r="BV105" s="138" t="s">
        <v>75</v>
      </c>
      <c r="BW105" s="138" t="s">
        <v>109</v>
      </c>
      <c r="BX105" s="138" t="s">
        <v>107</v>
      </c>
      <c r="CL105" s="138" t="s">
        <v>1</v>
      </c>
    </row>
    <row r="106" s="4" customFormat="1" ht="16.5" customHeight="1">
      <c r="A106" s="129" t="s">
        <v>83</v>
      </c>
      <c r="B106" s="67"/>
      <c r="C106" s="130"/>
      <c r="D106" s="130"/>
      <c r="E106" s="131" t="s">
        <v>110</v>
      </c>
      <c r="F106" s="131"/>
      <c r="G106" s="131"/>
      <c r="H106" s="131"/>
      <c r="I106" s="131"/>
      <c r="J106" s="130"/>
      <c r="K106" s="131" t="s">
        <v>89</v>
      </c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2">
        <f>'04.2 - URS'!J32</f>
        <v>0</v>
      </c>
      <c r="AH106" s="130"/>
      <c r="AI106" s="130"/>
      <c r="AJ106" s="130"/>
      <c r="AK106" s="130"/>
      <c r="AL106" s="130"/>
      <c r="AM106" s="130"/>
      <c r="AN106" s="132">
        <f>SUM(AG106,AT106)</f>
        <v>0</v>
      </c>
      <c r="AO106" s="130"/>
      <c r="AP106" s="130"/>
      <c r="AQ106" s="133" t="s">
        <v>86</v>
      </c>
      <c r="AR106" s="69"/>
      <c r="AS106" s="134">
        <v>0</v>
      </c>
      <c r="AT106" s="135">
        <f>ROUND(SUM(AV106:AW106),2)</f>
        <v>0</v>
      </c>
      <c r="AU106" s="136">
        <f>'04.2 - URS'!P122</f>
        <v>0</v>
      </c>
      <c r="AV106" s="135">
        <f>'04.2 - URS'!J35</f>
        <v>0</v>
      </c>
      <c r="AW106" s="135">
        <f>'04.2 - URS'!J36</f>
        <v>0</v>
      </c>
      <c r="AX106" s="135">
        <f>'04.2 - URS'!J37</f>
        <v>0</v>
      </c>
      <c r="AY106" s="135">
        <f>'04.2 - URS'!J38</f>
        <v>0</v>
      </c>
      <c r="AZ106" s="135">
        <f>'04.2 - URS'!F35</f>
        <v>0</v>
      </c>
      <c r="BA106" s="135">
        <f>'04.2 - URS'!F36</f>
        <v>0</v>
      </c>
      <c r="BB106" s="135">
        <f>'04.2 - URS'!F37</f>
        <v>0</v>
      </c>
      <c r="BC106" s="135">
        <f>'04.2 - URS'!F38</f>
        <v>0</v>
      </c>
      <c r="BD106" s="137">
        <f>'04.2 - URS'!F39</f>
        <v>0</v>
      </c>
      <c r="BE106" s="4"/>
      <c r="BT106" s="138" t="s">
        <v>82</v>
      </c>
      <c r="BV106" s="138" t="s">
        <v>75</v>
      </c>
      <c r="BW106" s="138" t="s">
        <v>111</v>
      </c>
      <c r="BX106" s="138" t="s">
        <v>107</v>
      </c>
      <c r="CL106" s="138" t="s">
        <v>1</v>
      </c>
    </row>
    <row r="107" s="7" customFormat="1" ht="16.5" customHeight="1">
      <c r="A107" s="7"/>
      <c r="B107" s="116"/>
      <c r="C107" s="117"/>
      <c r="D107" s="118" t="s">
        <v>112</v>
      </c>
      <c r="E107" s="118"/>
      <c r="F107" s="118"/>
      <c r="G107" s="118"/>
      <c r="H107" s="118"/>
      <c r="I107" s="119"/>
      <c r="J107" s="118" t="s">
        <v>113</v>
      </c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20">
        <f>ROUND(SUM(AG108:AG109),2)</f>
        <v>0</v>
      </c>
      <c r="AH107" s="119"/>
      <c r="AI107" s="119"/>
      <c r="AJ107" s="119"/>
      <c r="AK107" s="119"/>
      <c r="AL107" s="119"/>
      <c r="AM107" s="119"/>
      <c r="AN107" s="121">
        <f>SUM(AG107,AT107)</f>
        <v>0</v>
      </c>
      <c r="AO107" s="119"/>
      <c r="AP107" s="119"/>
      <c r="AQ107" s="122" t="s">
        <v>79</v>
      </c>
      <c r="AR107" s="123"/>
      <c r="AS107" s="124">
        <f>ROUND(SUM(AS108:AS109),2)</f>
        <v>0</v>
      </c>
      <c r="AT107" s="125">
        <f>ROUND(SUM(AV107:AW107),2)</f>
        <v>0</v>
      </c>
      <c r="AU107" s="126">
        <f>ROUND(SUM(AU108:AU109),5)</f>
        <v>0</v>
      </c>
      <c r="AV107" s="125">
        <f>ROUND(AZ107*L29,2)</f>
        <v>0</v>
      </c>
      <c r="AW107" s="125">
        <f>ROUND(BA107*L30,2)</f>
        <v>0</v>
      </c>
      <c r="AX107" s="125">
        <f>ROUND(BB107*L29,2)</f>
        <v>0</v>
      </c>
      <c r="AY107" s="125">
        <f>ROUND(BC107*L30,2)</f>
        <v>0</v>
      </c>
      <c r="AZ107" s="125">
        <f>ROUND(SUM(AZ108:AZ109),2)</f>
        <v>0</v>
      </c>
      <c r="BA107" s="125">
        <f>ROUND(SUM(BA108:BA109),2)</f>
        <v>0</v>
      </c>
      <c r="BB107" s="125">
        <f>ROUND(SUM(BB108:BB109),2)</f>
        <v>0</v>
      </c>
      <c r="BC107" s="125">
        <f>ROUND(SUM(BC108:BC109),2)</f>
        <v>0</v>
      </c>
      <c r="BD107" s="127">
        <f>ROUND(SUM(BD108:BD109),2)</f>
        <v>0</v>
      </c>
      <c r="BE107" s="7"/>
      <c r="BS107" s="128" t="s">
        <v>72</v>
      </c>
      <c r="BT107" s="128" t="s">
        <v>80</v>
      </c>
      <c r="BU107" s="128" t="s">
        <v>74</v>
      </c>
      <c r="BV107" s="128" t="s">
        <v>75</v>
      </c>
      <c r="BW107" s="128" t="s">
        <v>114</v>
      </c>
      <c r="BX107" s="128" t="s">
        <v>5</v>
      </c>
      <c r="CL107" s="128" t="s">
        <v>1</v>
      </c>
      <c r="CM107" s="128" t="s">
        <v>82</v>
      </c>
    </row>
    <row r="108" s="4" customFormat="1" ht="16.5" customHeight="1">
      <c r="A108" s="129" t="s">
        <v>83</v>
      </c>
      <c r="B108" s="67"/>
      <c r="C108" s="130"/>
      <c r="D108" s="130"/>
      <c r="E108" s="131" t="s">
        <v>115</v>
      </c>
      <c r="F108" s="131"/>
      <c r="G108" s="131"/>
      <c r="H108" s="131"/>
      <c r="I108" s="131"/>
      <c r="J108" s="130"/>
      <c r="K108" s="131" t="s">
        <v>85</v>
      </c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2">
        <f>'05.1 - UOŽI'!J32</f>
        <v>0</v>
      </c>
      <c r="AH108" s="130"/>
      <c r="AI108" s="130"/>
      <c r="AJ108" s="130"/>
      <c r="AK108" s="130"/>
      <c r="AL108" s="130"/>
      <c r="AM108" s="130"/>
      <c r="AN108" s="132">
        <f>SUM(AG108,AT108)</f>
        <v>0</v>
      </c>
      <c r="AO108" s="130"/>
      <c r="AP108" s="130"/>
      <c r="AQ108" s="133" t="s">
        <v>86</v>
      </c>
      <c r="AR108" s="69"/>
      <c r="AS108" s="134">
        <v>0</v>
      </c>
      <c r="AT108" s="135">
        <f>ROUND(SUM(AV108:AW108),2)</f>
        <v>0</v>
      </c>
      <c r="AU108" s="136">
        <f>'05.1 - UOŽI'!P121</f>
        <v>0</v>
      </c>
      <c r="AV108" s="135">
        <f>'05.1 - UOŽI'!J35</f>
        <v>0</v>
      </c>
      <c r="AW108" s="135">
        <f>'05.1 - UOŽI'!J36</f>
        <v>0</v>
      </c>
      <c r="AX108" s="135">
        <f>'05.1 - UOŽI'!J37</f>
        <v>0</v>
      </c>
      <c r="AY108" s="135">
        <f>'05.1 - UOŽI'!J38</f>
        <v>0</v>
      </c>
      <c r="AZ108" s="135">
        <f>'05.1 - UOŽI'!F35</f>
        <v>0</v>
      </c>
      <c r="BA108" s="135">
        <f>'05.1 - UOŽI'!F36</f>
        <v>0</v>
      </c>
      <c r="BB108" s="135">
        <f>'05.1 - UOŽI'!F37</f>
        <v>0</v>
      </c>
      <c r="BC108" s="135">
        <f>'05.1 - UOŽI'!F38</f>
        <v>0</v>
      </c>
      <c r="BD108" s="137">
        <f>'05.1 - UOŽI'!F39</f>
        <v>0</v>
      </c>
      <c r="BE108" s="4"/>
      <c r="BT108" s="138" t="s">
        <v>82</v>
      </c>
      <c r="BV108" s="138" t="s">
        <v>75</v>
      </c>
      <c r="BW108" s="138" t="s">
        <v>116</v>
      </c>
      <c r="BX108" s="138" t="s">
        <v>114</v>
      </c>
      <c r="CL108" s="138" t="s">
        <v>1</v>
      </c>
    </row>
    <row r="109" s="4" customFormat="1" ht="16.5" customHeight="1">
      <c r="A109" s="129" t="s">
        <v>83</v>
      </c>
      <c r="B109" s="67"/>
      <c r="C109" s="130"/>
      <c r="D109" s="130"/>
      <c r="E109" s="131" t="s">
        <v>117</v>
      </c>
      <c r="F109" s="131"/>
      <c r="G109" s="131"/>
      <c r="H109" s="131"/>
      <c r="I109" s="131"/>
      <c r="J109" s="130"/>
      <c r="K109" s="131" t="s">
        <v>89</v>
      </c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2">
        <f>'05.2 - URS'!J32</f>
        <v>0</v>
      </c>
      <c r="AH109" s="130"/>
      <c r="AI109" s="130"/>
      <c r="AJ109" s="130"/>
      <c r="AK109" s="130"/>
      <c r="AL109" s="130"/>
      <c r="AM109" s="130"/>
      <c r="AN109" s="132">
        <f>SUM(AG109,AT109)</f>
        <v>0</v>
      </c>
      <c r="AO109" s="130"/>
      <c r="AP109" s="130"/>
      <c r="AQ109" s="133" t="s">
        <v>86</v>
      </c>
      <c r="AR109" s="69"/>
      <c r="AS109" s="134">
        <v>0</v>
      </c>
      <c r="AT109" s="135">
        <f>ROUND(SUM(AV109:AW109),2)</f>
        <v>0</v>
      </c>
      <c r="AU109" s="136">
        <f>'05.2 - URS'!P122</f>
        <v>0</v>
      </c>
      <c r="AV109" s="135">
        <f>'05.2 - URS'!J35</f>
        <v>0</v>
      </c>
      <c r="AW109" s="135">
        <f>'05.2 - URS'!J36</f>
        <v>0</v>
      </c>
      <c r="AX109" s="135">
        <f>'05.2 - URS'!J37</f>
        <v>0</v>
      </c>
      <c r="AY109" s="135">
        <f>'05.2 - URS'!J38</f>
        <v>0</v>
      </c>
      <c r="AZ109" s="135">
        <f>'05.2 - URS'!F35</f>
        <v>0</v>
      </c>
      <c r="BA109" s="135">
        <f>'05.2 - URS'!F36</f>
        <v>0</v>
      </c>
      <c r="BB109" s="135">
        <f>'05.2 - URS'!F37</f>
        <v>0</v>
      </c>
      <c r="BC109" s="135">
        <f>'05.2 - URS'!F38</f>
        <v>0</v>
      </c>
      <c r="BD109" s="137">
        <f>'05.2 - URS'!F39</f>
        <v>0</v>
      </c>
      <c r="BE109" s="4"/>
      <c r="BT109" s="138" t="s">
        <v>82</v>
      </c>
      <c r="BV109" s="138" t="s">
        <v>75</v>
      </c>
      <c r="BW109" s="138" t="s">
        <v>118</v>
      </c>
      <c r="BX109" s="138" t="s">
        <v>114</v>
      </c>
      <c r="CL109" s="138" t="s">
        <v>1</v>
      </c>
    </row>
    <row r="110" s="7" customFormat="1" ht="16.5" customHeight="1">
      <c r="A110" s="7"/>
      <c r="B110" s="116"/>
      <c r="C110" s="117"/>
      <c r="D110" s="118" t="s">
        <v>119</v>
      </c>
      <c r="E110" s="118"/>
      <c r="F110" s="118"/>
      <c r="G110" s="118"/>
      <c r="H110" s="118"/>
      <c r="I110" s="119"/>
      <c r="J110" s="118" t="s">
        <v>120</v>
      </c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20">
        <f>ROUND(SUM(AG111:AG112),2)</f>
        <v>0</v>
      </c>
      <c r="AH110" s="119"/>
      <c r="AI110" s="119"/>
      <c r="AJ110" s="119"/>
      <c r="AK110" s="119"/>
      <c r="AL110" s="119"/>
      <c r="AM110" s="119"/>
      <c r="AN110" s="121">
        <f>SUM(AG110,AT110)</f>
        <v>0</v>
      </c>
      <c r="AO110" s="119"/>
      <c r="AP110" s="119"/>
      <c r="AQ110" s="122" t="s">
        <v>79</v>
      </c>
      <c r="AR110" s="123"/>
      <c r="AS110" s="124">
        <f>ROUND(SUM(AS111:AS112),2)</f>
        <v>0</v>
      </c>
      <c r="AT110" s="125">
        <f>ROUND(SUM(AV110:AW110),2)</f>
        <v>0</v>
      </c>
      <c r="AU110" s="126">
        <f>ROUND(SUM(AU111:AU112),5)</f>
        <v>0</v>
      </c>
      <c r="AV110" s="125">
        <f>ROUND(AZ110*L29,2)</f>
        <v>0</v>
      </c>
      <c r="AW110" s="125">
        <f>ROUND(BA110*L30,2)</f>
        <v>0</v>
      </c>
      <c r="AX110" s="125">
        <f>ROUND(BB110*L29,2)</f>
        <v>0</v>
      </c>
      <c r="AY110" s="125">
        <f>ROUND(BC110*L30,2)</f>
        <v>0</v>
      </c>
      <c r="AZ110" s="125">
        <f>ROUND(SUM(AZ111:AZ112),2)</f>
        <v>0</v>
      </c>
      <c r="BA110" s="125">
        <f>ROUND(SUM(BA111:BA112),2)</f>
        <v>0</v>
      </c>
      <c r="BB110" s="125">
        <f>ROUND(SUM(BB111:BB112),2)</f>
        <v>0</v>
      </c>
      <c r="BC110" s="125">
        <f>ROUND(SUM(BC111:BC112),2)</f>
        <v>0</v>
      </c>
      <c r="BD110" s="127">
        <f>ROUND(SUM(BD111:BD112),2)</f>
        <v>0</v>
      </c>
      <c r="BE110" s="7"/>
      <c r="BS110" s="128" t="s">
        <v>72</v>
      </c>
      <c r="BT110" s="128" t="s">
        <v>80</v>
      </c>
      <c r="BU110" s="128" t="s">
        <v>74</v>
      </c>
      <c r="BV110" s="128" t="s">
        <v>75</v>
      </c>
      <c r="BW110" s="128" t="s">
        <v>121</v>
      </c>
      <c r="BX110" s="128" t="s">
        <v>5</v>
      </c>
      <c r="CL110" s="128" t="s">
        <v>1</v>
      </c>
      <c r="CM110" s="128" t="s">
        <v>82</v>
      </c>
    </row>
    <row r="111" s="4" customFormat="1" ht="16.5" customHeight="1">
      <c r="A111" s="129" t="s">
        <v>83</v>
      </c>
      <c r="B111" s="67"/>
      <c r="C111" s="130"/>
      <c r="D111" s="130"/>
      <c r="E111" s="131" t="s">
        <v>122</v>
      </c>
      <c r="F111" s="131"/>
      <c r="G111" s="131"/>
      <c r="H111" s="131"/>
      <c r="I111" s="131"/>
      <c r="J111" s="130"/>
      <c r="K111" s="131" t="s">
        <v>85</v>
      </c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2">
        <f>'06.1 - UOŽI'!J32</f>
        <v>0</v>
      </c>
      <c r="AH111" s="130"/>
      <c r="AI111" s="130"/>
      <c r="AJ111" s="130"/>
      <c r="AK111" s="130"/>
      <c r="AL111" s="130"/>
      <c r="AM111" s="130"/>
      <c r="AN111" s="132">
        <f>SUM(AG111,AT111)</f>
        <v>0</v>
      </c>
      <c r="AO111" s="130"/>
      <c r="AP111" s="130"/>
      <c r="AQ111" s="133" t="s">
        <v>86</v>
      </c>
      <c r="AR111" s="69"/>
      <c r="AS111" s="134">
        <v>0</v>
      </c>
      <c r="AT111" s="135">
        <f>ROUND(SUM(AV111:AW111),2)</f>
        <v>0</v>
      </c>
      <c r="AU111" s="136">
        <f>'06.1 - UOŽI'!P121</f>
        <v>0</v>
      </c>
      <c r="AV111" s="135">
        <f>'06.1 - UOŽI'!J35</f>
        <v>0</v>
      </c>
      <c r="AW111" s="135">
        <f>'06.1 - UOŽI'!J36</f>
        <v>0</v>
      </c>
      <c r="AX111" s="135">
        <f>'06.1 - UOŽI'!J37</f>
        <v>0</v>
      </c>
      <c r="AY111" s="135">
        <f>'06.1 - UOŽI'!J38</f>
        <v>0</v>
      </c>
      <c r="AZ111" s="135">
        <f>'06.1 - UOŽI'!F35</f>
        <v>0</v>
      </c>
      <c r="BA111" s="135">
        <f>'06.1 - UOŽI'!F36</f>
        <v>0</v>
      </c>
      <c r="BB111" s="135">
        <f>'06.1 - UOŽI'!F37</f>
        <v>0</v>
      </c>
      <c r="BC111" s="135">
        <f>'06.1 - UOŽI'!F38</f>
        <v>0</v>
      </c>
      <c r="BD111" s="137">
        <f>'06.1 - UOŽI'!F39</f>
        <v>0</v>
      </c>
      <c r="BE111" s="4"/>
      <c r="BT111" s="138" t="s">
        <v>82</v>
      </c>
      <c r="BV111" s="138" t="s">
        <v>75</v>
      </c>
      <c r="BW111" s="138" t="s">
        <v>123</v>
      </c>
      <c r="BX111" s="138" t="s">
        <v>121</v>
      </c>
      <c r="CL111" s="138" t="s">
        <v>1</v>
      </c>
    </row>
    <row r="112" s="4" customFormat="1" ht="16.5" customHeight="1">
      <c r="A112" s="129" t="s">
        <v>83</v>
      </c>
      <c r="B112" s="67"/>
      <c r="C112" s="130"/>
      <c r="D112" s="130"/>
      <c r="E112" s="131" t="s">
        <v>124</v>
      </c>
      <c r="F112" s="131"/>
      <c r="G112" s="131"/>
      <c r="H112" s="131"/>
      <c r="I112" s="131"/>
      <c r="J112" s="130"/>
      <c r="K112" s="131" t="s">
        <v>89</v>
      </c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32">
        <f>'06.2 - URS'!J32</f>
        <v>0</v>
      </c>
      <c r="AH112" s="130"/>
      <c r="AI112" s="130"/>
      <c r="AJ112" s="130"/>
      <c r="AK112" s="130"/>
      <c r="AL112" s="130"/>
      <c r="AM112" s="130"/>
      <c r="AN112" s="132">
        <f>SUM(AG112,AT112)</f>
        <v>0</v>
      </c>
      <c r="AO112" s="130"/>
      <c r="AP112" s="130"/>
      <c r="AQ112" s="133" t="s">
        <v>86</v>
      </c>
      <c r="AR112" s="69"/>
      <c r="AS112" s="134">
        <v>0</v>
      </c>
      <c r="AT112" s="135">
        <f>ROUND(SUM(AV112:AW112),2)</f>
        <v>0</v>
      </c>
      <c r="AU112" s="136">
        <f>'06.2 - URS'!P122</f>
        <v>0</v>
      </c>
      <c r="AV112" s="135">
        <f>'06.2 - URS'!J35</f>
        <v>0</v>
      </c>
      <c r="AW112" s="135">
        <f>'06.2 - URS'!J36</f>
        <v>0</v>
      </c>
      <c r="AX112" s="135">
        <f>'06.2 - URS'!J37</f>
        <v>0</v>
      </c>
      <c r="AY112" s="135">
        <f>'06.2 - URS'!J38</f>
        <v>0</v>
      </c>
      <c r="AZ112" s="135">
        <f>'06.2 - URS'!F35</f>
        <v>0</v>
      </c>
      <c r="BA112" s="135">
        <f>'06.2 - URS'!F36</f>
        <v>0</v>
      </c>
      <c r="BB112" s="135">
        <f>'06.2 - URS'!F37</f>
        <v>0</v>
      </c>
      <c r="BC112" s="135">
        <f>'06.2 - URS'!F38</f>
        <v>0</v>
      </c>
      <c r="BD112" s="137">
        <f>'06.2 - URS'!F39</f>
        <v>0</v>
      </c>
      <c r="BE112" s="4"/>
      <c r="BT112" s="138" t="s">
        <v>82</v>
      </c>
      <c r="BV112" s="138" t="s">
        <v>75</v>
      </c>
      <c r="BW112" s="138" t="s">
        <v>125</v>
      </c>
      <c r="BX112" s="138" t="s">
        <v>121</v>
      </c>
      <c r="CL112" s="138" t="s">
        <v>1</v>
      </c>
    </row>
    <row r="113" s="7" customFormat="1" ht="16.5" customHeight="1">
      <c r="A113" s="7"/>
      <c r="B113" s="116"/>
      <c r="C113" s="117"/>
      <c r="D113" s="118" t="s">
        <v>126</v>
      </c>
      <c r="E113" s="118"/>
      <c r="F113" s="118"/>
      <c r="G113" s="118"/>
      <c r="H113" s="118"/>
      <c r="I113" s="119"/>
      <c r="J113" s="118" t="s">
        <v>127</v>
      </c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20">
        <f>ROUND(SUM(AG114:AG115),2)</f>
        <v>0</v>
      </c>
      <c r="AH113" s="119"/>
      <c r="AI113" s="119"/>
      <c r="AJ113" s="119"/>
      <c r="AK113" s="119"/>
      <c r="AL113" s="119"/>
      <c r="AM113" s="119"/>
      <c r="AN113" s="121">
        <f>SUM(AG113,AT113)</f>
        <v>0</v>
      </c>
      <c r="AO113" s="119"/>
      <c r="AP113" s="119"/>
      <c r="AQ113" s="122" t="s">
        <v>79</v>
      </c>
      <c r="AR113" s="123"/>
      <c r="AS113" s="124">
        <f>ROUND(SUM(AS114:AS115),2)</f>
        <v>0</v>
      </c>
      <c r="AT113" s="125">
        <f>ROUND(SUM(AV113:AW113),2)</f>
        <v>0</v>
      </c>
      <c r="AU113" s="126">
        <f>ROUND(SUM(AU114:AU115),5)</f>
        <v>0</v>
      </c>
      <c r="AV113" s="125">
        <f>ROUND(AZ113*L29,2)</f>
        <v>0</v>
      </c>
      <c r="AW113" s="125">
        <f>ROUND(BA113*L30,2)</f>
        <v>0</v>
      </c>
      <c r="AX113" s="125">
        <f>ROUND(BB113*L29,2)</f>
        <v>0</v>
      </c>
      <c r="AY113" s="125">
        <f>ROUND(BC113*L30,2)</f>
        <v>0</v>
      </c>
      <c r="AZ113" s="125">
        <f>ROUND(SUM(AZ114:AZ115),2)</f>
        <v>0</v>
      </c>
      <c r="BA113" s="125">
        <f>ROUND(SUM(BA114:BA115),2)</f>
        <v>0</v>
      </c>
      <c r="BB113" s="125">
        <f>ROUND(SUM(BB114:BB115),2)</f>
        <v>0</v>
      </c>
      <c r="BC113" s="125">
        <f>ROUND(SUM(BC114:BC115),2)</f>
        <v>0</v>
      </c>
      <c r="BD113" s="127">
        <f>ROUND(SUM(BD114:BD115),2)</f>
        <v>0</v>
      </c>
      <c r="BE113" s="7"/>
      <c r="BS113" s="128" t="s">
        <v>72</v>
      </c>
      <c r="BT113" s="128" t="s">
        <v>80</v>
      </c>
      <c r="BU113" s="128" t="s">
        <v>74</v>
      </c>
      <c r="BV113" s="128" t="s">
        <v>75</v>
      </c>
      <c r="BW113" s="128" t="s">
        <v>128</v>
      </c>
      <c r="BX113" s="128" t="s">
        <v>5</v>
      </c>
      <c r="CL113" s="128" t="s">
        <v>1</v>
      </c>
      <c r="CM113" s="128" t="s">
        <v>82</v>
      </c>
    </row>
    <row r="114" s="4" customFormat="1" ht="16.5" customHeight="1">
      <c r="A114" s="129" t="s">
        <v>83</v>
      </c>
      <c r="B114" s="67"/>
      <c r="C114" s="130"/>
      <c r="D114" s="130"/>
      <c r="E114" s="131" t="s">
        <v>129</v>
      </c>
      <c r="F114" s="131"/>
      <c r="G114" s="131"/>
      <c r="H114" s="131"/>
      <c r="I114" s="131"/>
      <c r="J114" s="130"/>
      <c r="K114" s="131" t="s">
        <v>85</v>
      </c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2">
        <f>'07.1 - UOŽI'!J32</f>
        <v>0</v>
      </c>
      <c r="AH114" s="130"/>
      <c r="AI114" s="130"/>
      <c r="AJ114" s="130"/>
      <c r="AK114" s="130"/>
      <c r="AL114" s="130"/>
      <c r="AM114" s="130"/>
      <c r="AN114" s="132">
        <f>SUM(AG114,AT114)</f>
        <v>0</v>
      </c>
      <c r="AO114" s="130"/>
      <c r="AP114" s="130"/>
      <c r="AQ114" s="133" t="s">
        <v>86</v>
      </c>
      <c r="AR114" s="69"/>
      <c r="AS114" s="134">
        <v>0</v>
      </c>
      <c r="AT114" s="135">
        <f>ROUND(SUM(AV114:AW114),2)</f>
        <v>0</v>
      </c>
      <c r="AU114" s="136">
        <f>'07.1 - UOŽI'!P121</f>
        <v>0</v>
      </c>
      <c r="AV114" s="135">
        <f>'07.1 - UOŽI'!J35</f>
        <v>0</v>
      </c>
      <c r="AW114" s="135">
        <f>'07.1 - UOŽI'!J36</f>
        <v>0</v>
      </c>
      <c r="AX114" s="135">
        <f>'07.1 - UOŽI'!J37</f>
        <v>0</v>
      </c>
      <c r="AY114" s="135">
        <f>'07.1 - UOŽI'!J38</f>
        <v>0</v>
      </c>
      <c r="AZ114" s="135">
        <f>'07.1 - UOŽI'!F35</f>
        <v>0</v>
      </c>
      <c r="BA114" s="135">
        <f>'07.1 - UOŽI'!F36</f>
        <v>0</v>
      </c>
      <c r="BB114" s="135">
        <f>'07.1 - UOŽI'!F37</f>
        <v>0</v>
      </c>
      <c r="BC114" s="135">
        <f>'07.1 - UOŽI'!F38</f>
        <v>0</v>
      </c>
      <c r="BD114" s="137">
        <f>'07.1 - UOŽI'!F39</f>
        <v>0</v>
      </c>
      <c r="BE114" s="4"/>
      <c r="BT114" s="138" t="s">
        <v>82</v>
      </c>
      <c r="BV114" s="138" t="s">
        <v>75</v>
      </c>
      <c r="BW114" s="138" t="s">
        <v>130</v>
      </c>
      <c r="BX114" s="138" t="s">
        <v>128</v>
      </c>
      <c r="CL114" s="138" t="s">
        <v>1</v>
      </c>
    </row>
    <row r="115" s="4" customFormat="1" ht="16.5" customHeight="1">
      <c r="A115" s="129" t="s">
        <v>83</v>
      </c>
      <c r="B115" s="67"/>
      <c r="C115" s="130"/>
      <c r="D115" s="130"/>
      <c r="E115" s="131" t="s">
        <v>131</v>
      </c>
      <c r="F115" s="131"/>
      <c r="G115" s="131"/>
      <c r="H115" s="131"/>
      <c r="I115" s="131"/>
      <c r="J115" s="130"/>
      <c r="K115" s="131" t="s">
        <v>89</v>
      </c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2">
        <f>'07.2 - URS'!J32</f>
        <v>0</v>
      </c>
      <c r="AH115" s="130"/>
      <c r="AI115" s="130"/>
      <c r="AJ115" s="130"/>
      <c r="AK115" s="130"/>
      <c r="AL115" s="130"/>
      <c r="AM115" s="130"/>
      <c r="AN115" s="132">
        <f>SUM(AG115,AT115)</f>
        <v>0</v>
      </c>
      <c r="AO115" s="130"/>
      <c r="AP115" s="130"/>
      <c r="AQ115" s="133" t="s">
        <v>86</v>
      </c>
      <c r="AR115" s="69"/>
      <c r="AS115" s="134">
        <v>0</v>
      </c>
      <c r="AT115" s="135">
        <f>ROUND(SUM(AV115:AW115),2)</f>
        <v>0</v>
      </c>
      <c r="AU115" s="136">
        <f>'07.2 - URS'!P122</f>
        <v>0</v>
      </c>
      <c r="AV115" s="135">
        <f>'07.2 - URS'!J35</f>
        <v>0</v>
      </c>
      <c r="AW115" s="135">
        <f>'07.2 - URS'!J36</f>
        <v>0</v>
      </c>
      <c r="AX115" s="135">
        <f>'07.2 - URS'!J37</f>
        <v>0</v>
      </c>
      <c r="AY115" s="135">
        <f>'07.2 - URS'!J38</f>
        <v>0</v>
      </c>
      <c r="AZ115" s="135">
        <f>'07.2 - URS'!F35</f>
        <v>0</v>
      </c>
      <c r="BA115" s="135">
        <f>'07.2 - URS'!F36</f>
        <v>0</v>
      </c>
      <c r="BB115" s="135">
        <f>'07.2 - URS'!F37</f>
        <v>0</v>
      </c>
      <c r="BC115" s="135">
        <f>'07.2 - URS'!F38</f>
        <v>0</v>
      </c>
      <c r="BD115" s="137">
        <f>'07.2 - URS'!F39</f>
        <v>0</v>
      </c>
      <c r="BE115" s="4"/>
      <c r="BT115" s="138" t="s">
        <v>82</v>
      </c>
      <c r="BV115" s="138" t="s">
        <v>75</v>
      </c>
      <c r="BW115" s="138" t="s">
        <v>132</v>
      </c>
      <c r="BX115" s="138" t="s">
        <v>128</v>
      </c>
      <c r="CL115" s="138" t="s">
        <v>1</v>
      </c>
    </row>
    <row r="116" s="7" customFormat="1" ht="16.5" customHeight="1">
      <c r="A116" s="7"/>
      <c r="B116" s="116"/>
      <c r="C116" s="117"/>
      <c r="D116" s="118" t="s">
        <v>133</v>
      </c>
      <c r="E116" s="118"/>
      <c r="F116" s="118"/>
      <c r="G116" s="118"/>
      <c r="H116" s="118"/>
      <c r="I116" s="119"/>
      <c r="J116" s="118" t="s">
        <v>134</v>
      </c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20">
        <f>ROUND(SUM(AG117:AG118),2)</f>
        <v>0</v>
      </c>
      <c r="AH116" s="119"/>
      <c r="AI116" s="119"/>
      <c r="AJ116" s="119"/>
      <c r="AK116" s="119"/>
      <c r="AL116" s="119"/>
      <c r="AM116" s="119"/>
      <c r="AN116" s="121">
        <f>SUM(AG116,AT116)</f>
        <v>0</v>
      </c>
      <c r="AO116" s="119"/>
      <c r="AP116" s="119"/>
      <c r="AQ116" s="122" t="s">
        <v>79</v>
      </c>
      <c r="AR116" s="123"/>
      <c r="AS116" s="124">
        <f>ROUND(SUM(AS117:AS118),2)</f>
        <v>0</v>
      </c>
      <c r="AT116" s="125">
        <f>ROUND(SUM(AV116:AW116),2)</f>
        <v>0</v>
      </c>
      <c r="AU116" s="126">
        <f>ROUND(SUM(AU117:AU118),5)</f>
        <v>0</v>
      </c>
      <c r="AV116" s="125">
        <f>ROUND(AZ116*L29,2)</f>
        <v>0</v>
      </c>
      <c r="AW116" s="125">
        <f>ROUND(BA116*L30,2)</f>
        <v>0</v>
      </c>
      <c r="AX116" s="125">
        <f>ROUND(BB116*L29,2)</f>
        <v>0</v>
      </c>
      <c r="AY116" s="125">
        <f>ROUND(BC116*L30,2)</f>
        <v>0</v>
      </c>
      <c r="AZ116" s="125">
        <f>ROUND(SUM(AZ117:AZ118),2)</f>
        <v>0</v>
      </c>
      <c r="BA116" s="125">
        <f>ROUND(SUM(BA117:BA118),2)</f>
        <v>0</v>
      </c>
      <c r="BB116" s="125">
        <f>ROUND(SUM(BB117:BB118),2)</f>
        <v>0</v>
      </c>
      <c r="BC116" s="125">
        <f>ROUND(SUM(BC117:BC118),2)</f>
        <v>0</v>
      </c>
      <c r="BD116" s="127">
        <f>ROUND(SUM(BD117:BD118),2)</f>
        <v>0</v>
      </c>
      <c r="BE116" s="7"/>
      <c r="BS116" s="128" t="s">
        <v>72</v>
      </c>
      <c r="BT116" s="128" t="s">
        <v>80</v>
      </c>
      <c r="BU116" s="128" t="s">
        <v>74</v>
      </c>
      <c r="BV116" s="128" t="s">
        <v>75</v>
      </c>
      <c r="BW116" s="128" t="s">
        <v>135</v>
      </c>
      <c r="BX116" s="128" t="s">
        <v>5</v>
      </c>
      <c r="CL116" s="128" t="s">
        <v>1</v>
      </c>
      <c r="CM116" s="128" t="s">
        <v>82</v>
      </c>
    </row>
    <row r="117" s="4" customFormat="1" ht="16.5" customHeight="1">
      <c r="A117" s="129" t="s">
        <v>83</v>
      </c>
      <c r="B117" s="67"/>
      <c r="C117" s="130"/>
      <c r="D117" s="130"/>
      <c r="E117" s="131" t="s">
        <v>136</v>
      </c>
      <c r="F117" s="131"/>
      <c r="G117" s="131"/>
      <c r="H117" s="131"/>
      <c r="I117" s="131"/>
      <c r="J117" s="130"/>
      <c r="K117" s="131" t="s">
        <v>85</v>
      </c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2">
        <f>'08.1 - UOŽI'!J32</f>
        <v>0</v>
      </c>
      <c r="AH117" s="130"/>
      <c r="AI117" s="130"/>
      <c r="AJ117" s="130"/>
      <c r="AK117" s="130"/>
      <c r="AL117" s="130"/>
      <c r="AM117" s="130"/>
      <c r="AN117" s="132">
        <f>SUM(AG117,AT117)</f>
        <v>0</v>
      </c>
      <c r="AO117" s="130"/>
      <c r="AP117" s="130"/>
      <c r="AQ117" s="133" t="s">
        <v>86</v>
      </c>
      <c r="AR117" s="69"/>
      <c r="AS117" s="134">
        <v>0</v>
      </c>
      <c r="AT117" s="135">
        <f>ROUND(SUM(AV117:AW117),2)</f>
        <v>0</v>
      </c>
      <c r="AU117" s="136">
        <f>'08.1 - UOŽI'!P121</f>
        <v>0</v>
      </c>
      <c r="AV117" s="135">
        <f>'08.1 - UOŽI'!J35</f>
        <v>0</v>
      </c>
      <c r="AW117" s="135">
        <f>'08.1 - UOŽI'!J36</f>
        <v>0</v>
      </c>
      <c r="AX117" s="135">
        <f>'08.1 - UOŽI'!J37</f>
        <v>0</v>
      </c>
      <c r="AY117" s="135">
        <f>'08.1 - UOŽI'!J38</f>
        <v>0</v>
      </c>
      <c r="AZ117" s="135">
        <f>'08.1 - UOŽI'!F35</f>
        <v>0</v>
      </c>
      <c r="BA117" s="135">
        <f>'08.1 - UOŽI'!F36</f>
        <v>0</v>
      </c>
      <c r="BB117" s="135">
        <f>'08.1 - UOŽI'!F37</f>
        <v>0</v>
      </c>
      <c r="BC117" s="135">
        <f>'08.1 - UOŽI'!F38</f>
        <v>0</v>
      </c>
      <c r="BD117" s="137">
        <f>'08.1 - UOŽI'!F39</f>
        <v>0</v>
      </c>
      <c r="BE117" s="4"/>
      <c r="BT117" s="138" t="s">
        <v>82</v>
      </c>
      <c r="BV117" s="138" t="s">
        <v>75</v>
      </c>
      <c r="BW117" s="138" t="s">
        <v>137</v>
      </c>
      <c r="BX117" s="138" t="s">
        <v>135</v>
      </c>
      <c r="CL117" s="138" t="s">
        <v>1</v>
      </c>
    </row>
    <row r="118" s="4" customFormat="1" ht="16.5" customHeight="1">
      <c r="A118" s="129" t="s">
        <v>83</v>
      </c>
      <c r="B118" s="67"/>
      <c r="C118" s="130"/>
      <c r="D118" s="130"/>
      <c r="E118" s="131" t="s">
        <v>138</v>
      </c>
      <c r="F118" s="131"/>
      <c r="G118" s="131"/>
      <c r="H118" s="131"/>
      <c r="I118" s="131"/>
      <c r="J118" s="130"/>
      <c r="K118" s="131" t="s">
        <v>89</v>
      </c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2">
        <f>'08.3 - URS'!J32</f>
        <v>0</v>
      </c>
      <c r="AH118" s="130"/>
      <c r="AI118" s="130"/>
      <c r="AJ118" s="130"/>
      <c r="AK118" s="130"/>
      <c r="AL118" s="130"/>
      <c r="AM118" s="130"/>
      <c r="AN118" s="132">
        <f>SUM(AG118,AT118)</f>
        <v>0</v>
      </c>
      <c r="AO118" s="130"/>
      <c r="AP118" s="130"/>
      <c r="AQ118" s="133" t="s">
        <v>86</v>
      </c>
      <c r="AR118" s="69"/>
      <c r="AS118" s="134">
        <v>0</v>
      </c>
      <c r="AT118" s="135">
        <f>ROUND(SUM(AV118:AW118),2)</f>
        <v>0</v>
      </c>
      <c r="AU118" s="136">
        <f>'08.3 - URS'!P122</f>
        <v>0</v>
      </c>
      <c r="AV118" s="135">
        <f>'08.3 - URS'!J35</f>
        <v>0</v>
      </c>
      <c r="AW118" s="135">
        <f>'08.3 - URS'!J36</f>
        <v>0</v>
      </c>
      <c r="AX118" s="135">
        <f>'08.3 - URS'!J37</f>
        <v>0</v>
      </c>
      <c r="AY118" s="135">
        <f>'08.3 - URS'!J38</f>
        <v>0</v>
      </c>
      <c r="AZ118" s="135">
        <f>'08.3 - URS'!F35</f>
        <v>0</v>
      </c>
      <c r="BA118" s="135">
        <f>'08.3 - URS'!F36</f>
        <v>0</v>
      </c>
      <c r="BB118" s="135">
        <f>'08.3 - URS'!F37</f>
        <v>0</v>
      </c>
      <c r="BC118" s="135">
        <f>'08.3 - URS'!F38</f>
        <v>0</v>
      </c>
      <c r="BD118" s="137">
        <f>'08.3 - URS'!F39</f>
        <v>0</v>
      </c>
      <c r="BE118" s="4"/>
      <c r="BT118" s="138" t="s">
        <v>82</v>
      </c>
      <c r="BV118" s="138" t="s">
        <v>75</v>
      </c>
      <c r="BW118" s="138" t="s">
        <v>139</v>
      </c>
      <c r="BX118" s="138" t="s">
        <v>135</v>
      </c>
      <c r="CL118" s="138" t="s">
        <v>1</v>
      </c>
    </row>
    <row r="119" s="7" customFormat="1" ht="16.5" customHeight="1">
      <c r="A119" s="7"/>
      <c r="B119" s="116"/>
      <c r="C119" s="117"/>
      <c r="D119" s="118" t="s">
        <v>140</v>
      </c>
      <c r="E119" s="118"/>
      <c r="F119" s="118"/>
      <c r="G119" s="118"/>
      <c r="H119" s="118"/>
      <c r="I119" s="119"/>
      <c r="J119" s="118" t="s">
        <v>141</v>
      </c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  <c r="AA119" s="118"/>
      <c r="AB119" s="118"/>
      <c r="AC119" s="118"/>
      <c r="AD119" s="118"/>
      <c r="AE119" s="118"/>
      <c r="AF119" s="118"/>
      <c r="AG119" s="120">
        <f>ROUND(SUM(AG120:AG121),2)</f>
        <v>0</v>
      </c>
      <c r="AH119" s="119"/>
      <c r="AI119" s="119"/>
      <c r="AJ119" s="119"/>
      <c r="AK119" s="119"/>
      <c r="AL119" s="119"/>
      <c r="AM119" s="119"/>
      <c r="AN119" s="121">
        <f>SUM(AG119,AT119)</f>
        <v>0</v>
      </c>
      <c r="AO119" s="119"/>
      <c r="AP119" s="119"/>
      <c r="AQ119" s="122" t="s">
        <v>79</v>
      </c>
      <c r="AR119" s="123"/>
      <c r="AS119" s="124">
        <f>ROUND(SUM(AS120:AS121),2)</f>
        <v>0</v>
      </c>
      <c r="AT119" s="125">
        <f>ROUND(SUM(AV119:AW119),2)</f>
        <v>0</v>
      </c>
      <c r="AU119" s="126">
        <f>ROUND(SUM(AU120:AU121),5)</f>
        <v>0</v>
      </c>
      <c r="AV119" s="125">
        <f>ROUND(AZ119*L29,2)</f>
        <v>0</v>
      </c>
      <c r="AW119" s="125">
        <f>ROUND(BA119*L30,2)</f>
        <v>0</v>
      </c>
      <c r="AX119" s="125">
        <f>ROUND(BB119*L29,2)</f>
        <v>0</v>
      </c>
      <c r="AY119" s="125">
        <f>ROUND(BC119*L30,2)</f>
        <v>0</v>
      </c>
      <c r="AZ119" s="125">
        <f>ROUND(SUM(AZ120:AZ121),2)</f>
        <v>0</v>
      </c>
      <c r="BA119" s="125">
        <f>ROUND(SUM(BA120:BA121),2)</f>
        <v>0</v>
      </c>
      <c r="BB119" s="125">
        <f>ROUND(SUM(BB120:BB121),2)</f>
        <v>0</v>
      </c>
      <c r="BC119" s="125">
        <f>ROUND(SUM(BC120:BC121),2)</f>
        <v>0</v>
      </c>
      <c r="BD119" s="127">
        <f>ROUND(SUM(BD120:BD121),2)</f>
        <v>0</v>
      </c>
      <c r="BE119" s="7"/>
      <c r="BS119" s="128" t="s">
        <v>72</v>
      </c>
      <c r="BT119" s="128" t="s">
        <v>80</v>
      </c>
      <c r="BU119" s="128" t="s">
        <v>74</v>
      </c>
      <c r="BV119" s="128" t="s">
        <v>75</v>
      </c>
      <c r="BW119" s="128" t="s">
        <v>142</v>
      </c>
      <c r="BX119" s="128" t="s">
        <v>5</v>
      </c>
      <c r="CL119" s="128" t="s">
        <v>1</v>
      </c>
      <c r="CM119" s="128" t="s">
        <v>82</v>
      </c>
    </row>
    <row r="120" s="4" customFormat="1" ht="16.5" customHeight="1">
      <c r="A120" s="129" t="s">
        <v>83</v>
      </c>
      <c r="B120" s="67"/>
      <c r="C120" s="130"/>
      <c r="D120" s="130"/>
      <c r="E120" s="131" t="s">
        <v>143</v>
      </c>
      <c r="F120" s="131"/>
      <c r="G120" s="131"/>
      <c r="H120" s="131"/>
      <c r="I120" s="131"/>
      <c r="J120" s="130"/>
      <c r="K120" s="131" t="s">
        <v>85</v>
      </c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1"/>
      <c r="AG120" s="132">
        <f>'09.1 - UOŽI'!J32</f>
        <v>0</v>
      </c>
      <c r="AH120" s="130"/>
      <c r="AI120" s="130"/>
      <c r="AJ120" s="130"/>
      <c r="AK120" s="130"/>
      <c r="AL120" s="130"/>
      <c r="AM120" s="130"/>
      <c r="AN120" s="132">
        <f>SUM(AG120,AT120)</f>
        <v>0</v>
      </c>
      <c r="AO120" s="130"/>
      <c r="AP120" s="130"/>
      <c r="AQ120" s="133" t="s">
        <v>86</v>
      </c>
      <c r="AR120" s="69"/>
      <c r="AS120" s="134">
        <v>0</v>
      </c>
      <c r="AT120" s="135">
        <f>ROUND(SUM(AV120:AW120),2)</f>
        <v>0</v>
      </c>
      <c r="AU120" s="136">
        <f>'09.1 - UOŽI'!P121</f>
        <v>0</v>
      </c>
      <c r="AV120" s="135">
        <f>'09.1 - UOŽI'!J35</f>
        <v>0</v>
      </c>
      <c r="AW120" s="135">
        <f>'09.1 - UOŽI'!J36</f>
        <v>0</v>
      </c>
      <c r="AX120" s="135">
        <f>'09.1 - UOŽI'!J37</f>
        <v>0</v>
      </c>
      <c r="AY120" s="135">
        <f>'09.1 - UOŽI'!J38</f>
        <v>0</v>
      </c>
      <c r="AZ120" s="135">
        <f>'09.1 - UOŽI'!F35</f>
        <v>0</v>
      </c>
      <c r="BA120" s="135">
        <f>'09.1 - UOŽI'!F36</f>
        <v>0</v>
      </c>
      <c r="BB120" s="135">
        <f>'09.1 - UOŽI'!F37</f>
        <v>0</v>
      </c>
      <c r="BC120" s="135">
        <f>'09.1 - UOŽI'!F38</f>
        <v>0</v>
      </c>
      <c r="BD120" s="137">
        <f>'09.1 - UOŽI'!F39</f>
        <v>0</v>
      </c>
      <c r="BE120" s="4"/>
      <c r="BT120" s="138" t="s">
        <v>82</v>
      </c>
      <c r="BV120" s="138" t="s">
        <v>75</v>
      </c>
      <c r="BW120" s="138" t="s">
        <v>144</v>
      </c>
      <c r="BX120" s="138" t="s">
        <v>142</v>
      </c>
      <c r="CL120" s="138" t="s">
        <v>1</v>
      </c>
    </row>
    <row r="121" s="4" customFormat="1" ht="16.5" customHeight="1">
      <c r="A121" s="129" t="s">
        <v>83</v>
      </c>
      <c r="B121" s="67"/>
      <c r="C121" s="130"/>
      <c r="D121" s="130"/>
      <c r="E121" s="131" t="s">
        <v>145</v>
      </c>
      <c r="F121" s="131"/>
      <c r="G121" s="131"/>
      <c r="H121" s="131"/>
      <c r="I121" s="131"/>
      <c r="J121" s="130"/>
      <c r="K121" s="131" t="s">
        <v>89</v>
      </c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32">
        <f>'09.2 - URS'!J32</f>
        <v>0</v>
      </c>
      <c r="AH121" s="130"/>
      <c r="AI121" s="130"/>
      <c r="AJ121" s="130"/>
      <c r="AK121" s="130"/>
      <c r="AL121" s="130"/>
      <c r="AM121" s="130"/>
      <c r="AN121" s="132">
        <f>SUM(AG121,AT121)</f>
        <v>0</v>
      </c>
      <c r="AO121" s="130"/>
      <c r="AP121" s="130"/>
      <c r="AQ121" s="133" t="s">
        <v>86</v>
      </c>
      <c r="AR121" s="69"/>
      <c r="AS121" s="134">
        <v>0</v>
      </c>
      <c r="AT121" s="135">
        <f>ROUND(SUM(AV121:AW121),2)</f>
        <v>0</v>
      </c>
      <c r="AU121" s="136">
        <f>'09.2 - URS'!P122</f>
        <v>0</v>
      </c>
      <c r="AV121" s="135">
        <f>'09.2 - URS'!J35</f>
        <v>0</v>
      </c>
      <c r="AW121" s="135">
        <f>'09.2 - URS'!J36</f>
        <v>0</v>
      </c>
      <c r="AX121" s="135">
        <f>'09.2 - URS'!J37</f>
        <v>0</v>
      </c>
      <c r="AY121" s="135">
        <f>'09.2 - URS'!J38</f>
        <v>0</v>
      </c>
      <c r="AZ121" s="135">
        <f>'09.2 - URS'!F35</f>
        <v>0</v>
      </c>
      <c r="BA121" s="135">
        <f>'09.2 - URS'!F36</f>
        <v>0</v>
      </c>
      <c r="BB121" s="135">
        <f>'09.2 - URS'!F37</f>
        <v>0</v>
      </c>
      <c r="BC121" s="135">
        <f>'09.2 - URS'!F38</f>
        <v>0</v>
      </c>
      <c r="BD121" s="137">
        <f>'09.2 - URS'!F39</f>
        <v>0</v>
      </c>
      <c r="BE121" s="4"/>
      <c r="BT121" s="138" t="s">
        <v>82</v>
      </c>
      <c r="BV121" s="138" t="s">
        <v>75</v>
      </c>
      <c r="BW121" s="138" t="s">
        <v>146</v>
      </c>
      <c r="BX121" s="138" t="s">
        <v>142</v>
      </c>
      <c r="CL121" s="138" t="s">
        <v>1</v>
      </c>
    </row>
    <row r="122" s="7" customFormat="1" ht="16.5" customHeight="1">
      <c r="A122" s="7"/>
      <c r="B122" s="116"/>
      <c r="C122" s="117"/>
      <c r="D122" s="118" t="s">
        <v>147</v>
      </c>
      <c r="E122" s="118"/>
      <c r="F122" s="118"/>
      <c r="G122" s="118"/>
      <c r="H122" s="118"/>
      <c r="I122" s="119"/>
      <c r="J122" s="118" t="s">
        <v>148</v>
      </c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  <c r="AA122" s="118"/>
      <c r="AB122" s="118"/>
      <c r="AC122" s="118"/>
      <c r="AD122" s="118"/>
      <c r="AE122" s="118"/>
      <c r="AF122" s="118"/>
      <c r="AG122" s="120">
        <f>ROUND(SUM(AG123:AG124),2)</f>
        <v>0</v>
      </c>
      <c r="AH122" s="119"/>
      <c r="AI122" s="119"/>
      <c r="AJ122" s="119"/>
      <c r="AK122" s="119"/>
      <c r="AL122" s="119"/>
      <c r="AM122" s="119"/>
      <c r="AN122" s="121">
        <f>SUM(AG122,AT122)</f>
        <v>0</v>
      </c>
      <c r="AO122" s="119"/>
      <c r="AP122" s="119"/>
      <c r="AQ122" s="122" t="s">
        <v>79</v>
      </c>
      <c r="AR122" s="123"/>
      <c r="AS122" s="124">
        <f>ROUND(SUM(AS123:AS124),2)</f>
        <v>0</v>
      </c>
      <c r="AT122" s="125">
        <f>ROUND(SUM(AV122:AW122),2)</f>
        <v>0</v>
      </c>
      <c r="AU122" s="126">
        <f>ROUND(SUM(AU123:AU124),5)</f>
        <v>0</v>
      </c>
      <c r="AV122" s="125">
        <f>ROUND(AZ122*L29,2)</f>
        <v>0</v>
      </c>
      <c r="AW122" s="125">
        <f>ROUND(BA122*L30,2)</f>
        <v>0</v>
      </c>
      <c r="AX122" s="125">
        <f>ROUND(BB122*L29,2)</f>
        <v>0</v>
      </c>
      <c r="AY122" s="125">
        <f>ROUND(BC122*L30,2)</f>
        <v>0</v>
      </c>
      <c r="AZ122" s="125">
        <f>ROUND(SUM(AZ123:AZ124),2)</f>
        <v>0</v>
      </c>
      <c r="BA122" s="125">
        <f>ROUND(SUM(BA123:BA124),2)</f>
        <v>0</v>
      </c>
      <c r="BB122" s="125">
        <f>ROUND(SUM(BB123:BB124),2)</f>
        <v>0</v>
      </c>
      <c r="BC122" s="125">
        <f>ROUND(SUM(BC123:BC124),2)</f>
        <v>0</v>
      </c>
      <c r="BD122" s="127">
        <f>ROUND(SUM(BD123:BD124),2)</f>
        <v>0</v>
      </c>
      <c r="BE122" s="7"/>
      <c r="BS122" s="128" t="s">
        <v>72</v>
      </c>
      <c r="BT122" s="128" t="s">
        <v>80</v>
      </c>
      <c r="BU122" s="128" t="s">
        <v>74</v>
      </c>
      <c r="BV122" s="128" t="s">
        <v>75</v>
      </c>
      <c r="BW122" s="128" t="s">
        <v>149</v>
      </c>
      <c r="BX122" s="128" t="s">
        <v>5</v>
      </c>
      <c r="CL122" s="128" t="s">
        <v>1</v>
      </c>
      <c r="CM122" s="128" t="s">
        <v>82</v>
      </c>
    </row>
    <row r="123" s="4" customFormat="1" ht="16.5" customHeight="1">
      <c r="A123" s="129" t="s">
        <v>83</v>
      </c>
      <c r="B123" s="67"/>
      <c r="C123" s="130"/>
      <c r="D123" s="130"/>
      <c r="E123" s="131" t="s">
        <v>150</v>
      </c>
      <c r="F123" s="131"/>
      <c r="G123" s="131"/>
      <c r="H123" s="131"/>
      <c r="I123" s="131"/>
      <c r="J123" s="130"/>
      <c r="K123" s="131" t="s">
        <v>85</v>
      </c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32">
        <f>'10.1 - UOŽI'!J32</f>
        <v>0</v>
      </c>
      <c r="AH123" s="130"/>
      <c r="AI123" s="130"/>
      <c r="AJ123" s="130"/>
      <c r="AK123" s="130"/>
      <c r="AL123" s="130"/>
      <c r="AM123" s="130"/>
      <c r="AN123" s="132">
        <f>SUM(AG123,AT123)</f>
        <v>0</v>
      </c>
      <c r="AO123" s="130"/>
      <c r="AP123" s="130"/>
      <c r="AQ123" s="133" t="s">
        <v>86</v>
      </c>
      <c r="AR123" s="69"/>
      <c r="AS123" s="134">
        <v>0</v>
      </c>
      <c r="AT123" s="135">
        <f>ROUND(SUM(AV123:AW123),2)</f>
        <v>0</v>
      </c>
      <c r="AU123" s="136">
        <f>'10.1 - UOŽI'!P121</f>
        <v>0</v>
      </c>
      <c r="AV123" s="135">
        <f>'10.1 - UOŽI'!J35</f>
        <v>0</v>
      </c>
      <c r="AW123" s="135">
        <f>'10.1 - UOŽI'!J36</f>
        <v>0</v>
      </c>
      <c r="AX123" s="135">
        <f>'10.1 - UOŽI'!J37</f>
        <v>0</v>
      </c>
      <c r="AY123" s="135">
        <f>'10.1 - UOŽI'!J38</f>
        <v>0</v>
      </c>
      <c r="AZ123" s="135">
        <f>'10.1 - UOŽI'!F35</f>
        <v>0</v>
      </c>
      <c r="BA123" s="135">
        <f>'10.1 - UOŽI'!F36</f>
        <v>0</v>
      </c>
      <c r="BB123" s="135">
        <f>'10.1 - UOŽI'!F37</f>
        <v>0</v>
      </c>
      <c r="BC123" s="135">
        <f>'10.1 - UOŽI'!F38</f>
        <v>0</v>
      </c>
      <c r="BD123" s="137">
        <f>'10.1 - UOŽI'!F39</f>
        <v>0</v>
      </c>
      <c r="BE123" s="4"/>
      <c r="BT123" s="138" t="s">
        <v>82</v>
      </c>
      <c r="BV123" s="138" t="s">
        <v>75</v>
      </c>
      <c r="BW123" s="138" t="s">
        <v>151</v>
      </c>
      <c r="BX123" s="138" t="s">
        <v>149</v>
      </c>
      <c r="CL123" s="138" t="s">
        <v>1</v>
      </c>
    </row>
    <row r="124" s="4" customFormat="1" ht="16.5" customHeight="1">
      <c r="A124" s="129" t="s">
        <v>83</v>
      </c>
      <c r="B124" s="67"/>
      <c r="C124" s="130"/>
      <c r="D124" s="130"/>
      <c r="E124" s="131" t="s">
        <v>152</v>
      </c>
      <c r="F124" s="131"/>
      <c r="G124" s="131"/>
      <c r="H124" s="131"/>
      <c r="I124" s="131"/>
      <c r="J124" s="130"/>
      <c r="K124" s="131" t="s">
        <v>89</v>
      </c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1"/>
      <c r="AG124" s="132">
        <f>'10.2 - URS'!J32</f>
        <v>0</v>
      </c>
      <c r="AH124" s="130"/>
      <c r="AI124" s="130"/>
      <c r="AJ124" s="130"/>
      <c r="AK124" s="130"/>
      <c r="AL124" s="130"/>
      <c r="AM124" s="130"/>
      <c r="AN124" s="132">
        <f>SUM(AG124,AT124)</f>
        <v>0</v>
      </c>
      <c r="AO124" s="130"/>
      <c r="AP124" s="130"/>
      <c r="AQ124" s="133" t="s">
        <v>86</v>
      </c>
      <c r="AR124" s="69"/>
      <c r="AS124" s="134">
        <v>0</v>
      </c>
      <c r="AT124" s="135">
        <f>ROUND(SUM(AV124:AW124),2)</f>
        <v>0</v>
      </c>
      <c r="AU124" s="136">
        <f>'10.2 - URS'!P122</f>
        <v>0</v>
      </c>
      <c r="AV124" s="135">
        <f>'10.2 - URS'!J35</f>
        <v>0</v>
      </c>
      <c r="AW124" s="135">
        <f>'10.2 - URS'!J36</f>
        <v>0</v>
      </c>
      <c r="AX124" s="135">
        <f>'10.2 - URS'!J37</f>
        <v>0</v>
      </c>
      <c r="AY124" s="135">
        <f>'10.2 - URS'!J38</f>
        <v>0</v>
      </c>
      <c r="AZ124" s="135">
        <f>'10.2 - URS'!F35</f>
        <v>0</v>
      </c>
      <c r="BA124" s="135">
        <f>'10.2 - URS'!F36</f>
        <v>0</v>
      </c>
      <c r="BB124" s="135">
        <f>'10.2 - URS'!F37</f>
        <v>0</v>
      </c>
      <c r="BC124" s="135">
        <f>'10.2 - URS'!F38</f>
        <v>0</v>
      </c>
      <c r="BD124" s="137">
        <f>'10.2 - URS'!F39</f>
        <v>0</v>
      </c>
      <c r="BE124" s="4"/>
      <c r="BT124" s="138" t="s">
        <v>82</v>
      </c>
      <c r="BV124" s="138" t="s">
        <v>75</v>
      </c>
      <c r="BW124" s="138" t="s">
        <v>153</v>
      </c>
      <c r="BX124" s="138" t="s">
        <v>149</v>
      </c>
      <c r="CL124" s="138" t="s">
        <v>1</v>
      </c>
    </row>
    <row r="125" s="7" customFormat="1" ht="24.75" customHeight="1">
      <c r="A125" s="7"/>
      <c r="B125" s="116"/>
      <c r="C125" s="117"/>
      <c r="D125" s="118" t="s">
        <v>154</v>
      </c>
      <c r="E125" s="118"/>
      <c r="F125" s="118"/>
      <c r="G125" s="118"/>
      <c r="H125" s="118"/>
      <c r="I125" s="119"/>
      <c r="J125" s="118" t="s">
        <v>155</v>
      </c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20">
        <f>ROUND(SUM(AG126:AG127),2)</f>
        <v>0</v>
      </c>
      <c r="AH125" s="119"/>
      <c r="AI125" s="119"/>
      <c r="AJ125" s="119"/>
      <c r="AK125" s="119"/>
      <c r="AL125" s="119"/>
      <c r="AM125" s="119"/>
      <c r="AN125" s="121">
        <f>SUM(AG125,AT125)</f>
        <v>0</v>
      </c>
      <c r="AO125" s="119"/>
      <c r="AP125" s="119"/>
      <c r="AQ125" s="122" t="s">
        <v>79</v>
      </c>
      <c r="AR125" s="123"/>
      <c r="AS125" s="124">
        <f>ROUND(SUM(AS126:AS127),2)</f>
        <v>0</v>
      </c>
      <c r="AT125" s="125">
        <f>ROUND(SUM(AV125:AW125),2)</f>
        <v>0</v>
      </c>
      <c r="AU125" s="126">
        <f>ROUND(SUM(AU126:AU127),5)</f>
        <v>0</v>
      </c>
      <c r="AV125" s="125">
        <f>ROUND(AZ125*L29,2)</f>
        <v>0</v>
      </c>
      <c r="AW125" s="125">
        <f>ROUND(BA125*L30,2)</f>
        <v>0</v>
      </c>
      <c r="AX125" s="125">
        <f>ROUND(BB125*L29,2)</f>
        <v>0</v>
      </c>
      <c r="AY125" s="125">
        <f>ROUND(BC125*L30,2)</f>
        <v>0</v>
      </c>
      <c r="AZ125" s="125">
        <f>ROUND(SUM(AZ126:AZ127),2)</f>
        <v>0</v>
      </c>
      <c r="BA125" s="125">
        <f>ROUND(SUM(BA126:BA127),2)</f>
        <v>0</v>
      </c>
      <c r="BB125" s="125">
        <f>ROUND(SUM(BB126:BB127),2)</f>
        <v>0</v>
      </c>
      <c r="BC125" s="125">
        <f>ROUND(SUM(BC126:BC127),2)</f>
        <v>0</v>
      </c>
      <c r="BD125" s="127">
        <f>ROUND(SUM(BD126:BD127),2)</f>
        <v>0</v>
      </c>
      <c r="BE125" s="7"/>
      <c r="BS125" s="128" t="s">
        <v>72</v>
      </c>
      <c r="BT125" s="128" t="s">
        <v>80</v>
      </c>
      <c r="BU125" s="128" t="s">
        <v>74</v>
      </c>
      <c r="BV125" s="128" t="s">
        <v>75</v>
      </c>
      <c r="BW125" s="128" t="s">
        <v>156</v>
      </c>
      <c r="BX125" s="128" t="s">
        <v>5</v>
      </c>
      <c r="CL125" s="128" t="s">
        <v>1</v>
      </c>
      <c r="CM125" s="128" t="s">
        <v>82</v>
      </c>
    </row>
    <row r="126" s="4" customFormat="1" ht="16.5" customHeight="1">
      <c r="A126" s="129" t="s">
        <v>83</v>
      </c>
      <c r="B126" s="67"/>
      <c r="C126" s="130"/>
      <c r="D126" s="130"/>
      <c r="E126" s="131" t="s">
        <v>157</v>
      </c>
      <c r="F126" s="131"/>
      <c r="G126" s="131"/>
      <c r="H126" s="131"/>
      <c r="I126" s="131"/>
      <c r="J126" s="130"/>
      <c r="K126" s="131" t="s">
        <v>85</v>
      </c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2">
        <f>'11.1 - UOŽI'!J32</f>
        <v>0</v>
      </c>
      <c r="AH126" s="130"/>
      <c r="AI126" s="130"/>
      <c r="AJ126" s="130"/>
      <c r="AK126" s="130"/>
      <c r="AL126" s="130"/>
      <c r="AM126" s="130"/>
      <c r="AN126" s="132">
        <f>SUM(AG126,AT126)</f>
        <v>0</v>
      </c>
      <c r="AO126" s="130"/>
      <c r="AP126" s="130"/>
      <c r="AQ126" s="133" t="s">
        <v>86</v>
      </c>
      <c r="AR126" s="69"/>
      <c r="AS126" s="134">
        <v>0</v>
      </c>
      <c r="AT126" s="135">
        <f>ROUND(SUM(AV126:AW126),2)</f>
        <v>0</v>
      </c>
      <c r="AU126" s="136">
        <f>'11.1 - UOŽI'!P121</f>
        <v>0</v>
      </c>
      <c r="AV126" s="135">
        <f>'11.1 - UOŽI'!J35</f>
        <v>0</v>
      </c>
      <c r="AW126" s="135">
        <f>'11.1 - UOŽI'!J36</f>
        <v>0</v>
      </c>
      <c r="AX126" s="135">
        <f>'11.1 - UOŽI'!J37</f>
        <v>0</v>
      </c>
      <c r="AY126" s="135">
        <f>'11.1 - UOŽI'!J38</f>
        <v>0</v>
      </c>
      <c r="AZ126" s="135">
        <f>'11.1 - UOŽI'!F35</f>
        <v>0</v>
      </c>
      <c r="BA126" s="135">
        <f>'11.1 - UOŽI'!F36</f>
        <v>0</v>
      </c>
      <c r="BB126" s="135">
        <f>'11.1 - UOŽI'!F37</f>
        <v>0</v>
      </c>
      <c r="BC126" s="135">
        <f>'11.1 - UOŽI'!F38</f>
        <v>0</v>
      </c>
      <c r="BD126" s="137">
        <f>'11.1 - UOŽI'!F39</f>
        <v>0</v>
      </c>
      <c r="BE126" s="4"/>
      <c r="BT126" s="138" t="s">
        <v>82</v>
      </c>
      <c r="BV126" s="138" t="s">
        <v>75</v>
      </c>
      <c r="BW126" s="138" t="s">
        <v>158</v>
      </c>
      <c r="BX126" s="138" t="s">
        <v>156</v>
      </c>
      <c r="CL126" s="138" t="s">
        <v>1</v>
      </c>
    </row>
    <row r="127" s="4" customFormat="1" ht="16.5" customHeight="1">
      <c r="A127" s="129" t="s">
        <v>83</v>
      </c>
      <c r="B127" s="67"/>
      <c r="C127" s="130"/>
      <c r="D127" s="130"/>
      <c r="E127" s="131" t="s">
        <v>159</v>
      </c>
      <c r="F127" s="131"/>
      <c r="G127" s="131"/>
      <c r="H127" s="131"/>
      <c r="I127" s="131"/>
      <c r="J127" s="130"/>
      <c r="K127" s="131" t="s">
        <v>89</v>
      </c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2">
        <f>'11.2 - URS'!J32</f>
        <v>0</v>
      </c>
      <c r="AH127" s="130"/>
      <c r="AI127" s="130"/>
      <c r="AJ127" s="130"/>
      <c r="AK127" s="130"/>
      <c r="AL127" s="130"/>
      <c r="AM127" s="130"/>
      <c r="AN127" s="132">
        <f>SUM(AG127,AT127)</f>
        <v>0</v>
      </c>
      <c r="AO127" s="130"/>
      <c r="AP127" s="130"/>
      <c r="AQ127" s="133" t="s">
        <v>86</v>
      </c>
      <c r="AR127" s="69"/>
      <c r="AS127" s="139">
        <v>0</v>
      </c>
      <c r="AT127" s="140">
        <f>ROUND(SUM(AV127:AW127),2)</f>
        <v>0</v>
      </c>
      <c r="AU127" s="141">
        <f>'11.2 - URS'!P122</f>
        <v>0</v>
      </c>
      <c r="AV127" s="140">
        <f>'11.2 - URS'!J35</f>
        <v>0</v>
      </c>
      <c r="AW127" s="140">
        <f>'11.2 - URS'!J36</f>
        <v>0</v>
      </c>
      <c r="AX127" s="140">
        <f>'11.2 - URS'!J37</f>
        <v>0</v>
      </c>
      <c r="AY127" s="140">
        <f>'11.2 - URS'!J38</f>
        <v>0</v>
      </c>
      <c r="AZ127" s="140">
        <f>'11.2 - URS'!F35</f>
        <v>0</v>
      </c>
      <c r="BA127" s="140">
        <f>'11.2 - URS'!F36</f>
        <v>0</v>
      </c>
      <c r="BB127" s="140">
        <f>'11.2 - URS'!F37</f>
        <v>0</v>
      </c>
      <c r="BC127" s="140">
        <f>'11.2 - URS'!F38</f>
        <v>0</v>
      </c>
      <c r="BD127" s="142">
        <f>'11.2 - URS'!F39</f>
        <v>0</v>
      </c>
      <c r="BE127" s="4"/>
      <c r="BT127" s="138" t="s">
        <v>82</v>
      </c>
      <c r="BV127" s="138" t="s">
        <v>75</v>
      </c>
      <c r="BW127" s="138" t="s">
        <v>160</v>
      </c>
      <c r="BX127" s="138" t="s">
        <v>156</v>
      </c>
      <c r="CL127" s="138" t="s">
        <v>1</v>
      </c>
    </row>
    <row r="128" s="2" customFormat="1" ht="30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41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</row>
    <row r="129" s="2" customFormat="1" ht="6.96" customHeight="1">
      <c r="A129" s="35"/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41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</row>
  </sheetData>
  <sheetProtection sheet="1" formatColumns="0" formatRows="0" objects="1" scenarios="1" spinCount="100000" saltValue="qQM7is9K3G4CIAvMfWODMoR5IM9m3vGSda80m2+7N77XCzTCa5ehwDSJEGv970P6OrfzmmXHH/hfW/7tdSaJqg==" hashValue="64jcx9vxQoLGZqrSOo6Oyx6iPkMj0FNOpw3c3fiw8dCW0sIRWALes8ugDNJMSYgCsCWGISTanFmt2HLj/ntRqA==" algorithmName="SHA-512" password="CC35"/>
  <mergeCells count="17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N101:AP101"/>
    <mergeCell ref="AG101:AM101"/>
    <mergeCell ref="AG102:AM102"/>
    <mergeCell ref="AN102:AP102"/>
    <mergeCell ref="AN103:AP103"/>
    <mergeCell ref="AG103:AM103"/>
    <mergeCell ref="AN104:AP104"/>
    <mergeCell ref="AG104:AM104"/>
    <mergeCell ref="AN105:AP105"/>
    <mergeCell ref="AG105:AM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G113:AM113"/>
    <mergeCell ref="AN113:AP113"/>
    <mergeCell ref="AG114:AM114"/>
    <mergeCell ref="AN114:AP114"/>
    <mergeCell ref="AN115:AP115"/>
    <mergeCell ref="AG115:AM115"/>
    <mergeCell ref="AG116:AM116"/>
    <mergeCell ref="AN116:AP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AG121:AM121"/>
    <mergeCell ref="AN121:AP121"/>
    <mergeCell ref="AG122:AM122"/>
    <mergeCell ref="AN122:AP122"/>
    <mergeCell ref="AN123:AP123"/>
    <mergeCell ref="AG123:AM123"/>
    <mergeCell ref="AG124:AM124"/>
    <mergeCell ref="AN124:AP124"/>
    <mergeCell ref="AN125:AP125"/>
    <mergeCell ref="AG125:AM125"/>
    <mergeCell ref="AN126:AP126"/>
    <mergeCell ref="AG126:AM126"/>
    <mergeCell ref="AN127:AP127"/>
    <mergeCell ref="AG127:AM127"/>
    <mergeCell ref="L85:AJ85"/>
    <mergeCell ref="I92:AF92"/>
    <mergeCell ref="C92:G92"/>
    <mergeCell ref="D95:H95"/>
    <mergeCell ref="J95:AF95"/>
    <mergeCell ref="K96:AF96"/>
    <mergeCell ref="E96:I96"/>
    <mergeCell ref="K97:AF97"/>
    <mergeCell ref="E97:I97"/>
    <mergeCell ref="J98:AF98"/>
    <mergeCell ref="D98:H98"/>
    <mergeCell ref="K99:AF99"/>
    <mergeCell ref="E99:I99"/>
    <mergeCell ref="K100:AF100"/>
    <mergeCell ref="E100:I100"/>
    <mergeCell ref="J101:AF101"/>
    <mergeCell ref="D101:H101"/>
    <mergeCell ref="K102:AF102"/>
    <mergeCell ref="E102:I102"/>
    <mergeCell ref="K103:AF103"/>
    <mergeCell ref="E103:I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N98:AP98"/>
    <mergeCell ref="AN99:AP99"/>
    <mergeCell ref="AG99:AM99"/>
    <mergeCell ref="AN100:AP100"/>
    <mergeCell ref="AG100:AM100"/>
    <mergeCell ref="AG94:AM94"/>
    <mergeCell ref="AN94:AP94"/>
    <mergeCell ref="D104:H104"/>
    <mergeCell ref="J104:AF104"/>
    <mergeCell ref="E105:I105"/>
    <mergeCell ref="K105:AF105"/>
    <mergeCell ref="E106:I106"/>
    <mergeCell ref="K106:AF106"/>
    <mergeCell ref="D107:H107"/>
    <mergeCell ref="J107:AF107"/>
    <mergeCell ref="E108:I108"/>
    <mergeCell ref="K108:AF108"/>
    <mergeCell ref="K109:AF109"/>
    <mergeCell ref="E109:I109"/>
    <mergeCell ref="J110:AF110"/>
    <mergeCell ref="D110:H110"/>
    <mergeCell ref="K111:AF111"/>
    <mergeCell ref="E111:I111"/>
    <mergeCell ref="K112:AF112"/>
    <mergeCell ref="E112:I112"/>
    <mergeCell ref="D113:H113"/>
    <mergeCell ref="J113:AF113"/>
    <mergeCell ref="E114:I114"/>
    <mergeCell ref="K114:AF114"/>
    <mergeCell ref="E115:I115"/>
    <mergeCell ref="K115:AF115"/>
    <mergeCell ref="D116:H116"/>
    <mergeCell ref="J116:AF116"/>
    <mergeCell ref="K117:AF117"/>
    <mergeCell ref="E117:I117"/>
    <mergeCell ref="E118:I118"/>
    <mergeCell ref="K118:AF118"/>
    <mergeCell ref="D119:H119"/>
    <mergeCell ref="J119:AF119"/>
    <mergeCell ref="E120:I120"/>
    <mergeCell ref="K120:AF120"/>
    <mergeCell ref="E121:I121"/>
    <mergeCell ref="K121:AF121"/>
    <mergeCell ref="D122:H122"/>
    <mergeCell ref="J122:AF122"/>
    <mergeCell ref="E123:I123"/>
    <mergeCell ref="K123:AF123"/>
    <mergeCell ref="E124:I124"/>
    <mergeCell ref="K124:AF124"/>
    <mergeCell ref="D125:H125"/>
    <mergeCell ref="J125:AF125"/>
    <mergeCell ref="E126:I126"/>
    <mergeCell ref="K126:AF126"/>
    <mergeCell ref="E127:I127"/>
    <mergeCell ref="K127:AF127"/>
  </mergeCells>
  <hyperlinks>
    <hyperlink ref="A96" location="'01.1 - UOŽI'!C2" display="/"/>
    <hyperlink ref="A97" location="'01.2 - URS'!C2" display="/"/>
    <hyperlink ref="A99" location="'02.1 - UOŽI'!C2" display="/"/>
    <hyperlink ref="A100" location="'02.2 - URS'!C2" display="/"/>
    <hyperlink ref="A102" location="'03.1 - UOŽI'!C2" display="/"/>
    <hyperlink ref="A103" location="'03.2 - URS'!C2" display="/"/>
    <hyperlink ref="A105" location="'04.1 - UOŽI'!C2" display="/"/>
    <hyperlink ref="A106" location="'04.2 - URS'!C2" display="/"/>
    <hyperlink ref="A108" location="'05.1 - UOŽI'!C2" display="/"/>
    <hyperlink ref="A109" location="'05.2 - URS'!C2" display="/"/>
    <hyperlink ref="A111" location="'06.1 - UOŽI'!C2" display="/"/>
    <hyperlink ref="A112" location="'06.2 - URS'!C2" display="/"/>
    <hyperlink ref="A114" location="'07.1 - UOŽI'!C2" display="/"/>
    <hyperlink ref="A115" location="'07.2 - URS'!C2" display="/"/>
    <hyperlink ref="A117" location="'08.1 - UOŽI'!C2" display="/"/>
    <hyperlink ref="A118" location="'08.3 - URS'!C2" display="/"/>
    <hyperlink ref="A120" location="'09.1 - UOŽI'!C2" display="/"/>
    <hyperlink ref="A121" location="'09.2 - URS'!C2" display="/"/>
    <hyperlink ref="A123" location="'10.1 - UOŽI'!C2" display="/"/>
    <hyperlink ref="A124" location="'10.2 - URS'!C2" display="/"/>
    <hyperlink ref="A126" location="'11.1 - UOŽI'!C2" display="/"/>
    <hyperlink ref="A127" location="'11.2 - URS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163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165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163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01.1 -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163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01.1 -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186</v>
      </c>
      <c r="F122" s="204" t="s">
        <v>187</v>
      </c>
      <c r="G122" s="205" t="s">
        <v>188</v>
      </c>
      <c r="H122" s="206">
        <v>16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193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187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SUM(P125:P154)</f>
        <v>0</v>
      </c>
      <c r="Q124" s="229"/>
      <c r="R124" s="230">
        <f>SUM(R125:R154)</f>
        <v>0</v>
      </c>
      <c r="S124" s="229"/>
      <c r="T124" s="231">
        <f>SUM(T125:T154)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SUM(BK125:BK154)</f>
        <v>0</v>
      </c>
    </row>
    <row r="125" s="2" customFormat="1" ht="16.5" customHeight="1">
      <c r="A125" s="35"/>
      <c r="B125" s="36"/>
      <c r="C125" s="235" t="s">
        <v>197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203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24.15" customHeight="1">
      <c r="A127" s="35"/>
      <c r="B127" s="36"/>
      <c r="C127" s="235" t="s">
        <v>192</v>
      </c>
      <c r="D127" s="235" t="s">
        <v>198</v>
      </c>
      <c r="E127" s="236" t="s">
        <v>205</v>
      </c>
      <c r="F127" s="237" t="s">
        <v>206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207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206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208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212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216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219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24.15" customHeight="1">
      <c r="A135" s="35"/>
      <c r="B135" s="36"/>
      <c r="C135" s="235" t="s">
        <v>222</v>
      </c>
      <c r="D135" s="235" t="s">
        <v>198</v>
      </c>
      <c r="E135" s="236" t="s">
        <v>223</v>
      </c>
      <c r="F135" s="237" t="s">
        <v>224</v>
      </c>
      <c r="G135" s="238" t="s">
        <v>188</v>
      </c>
      <c r="H135" s="239">
        <v>16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225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226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 ht="24.15" customHeight="1">
      <c r="A137" s="35"/>
      <c r="B137" s="36"/>
      <c r="C137" s="235" t="s">
        <v>82</v>
      </c>
      <c r="D137" s="235" t="s">
        <v>198</v>
      </c>
      <c r="E137" s="236" t="s">
        <v>227</v>
      </c>
      <c r="F137" s="237" t="s">
        <v>228</v>
      </c>
      <c r="G137" s="238" t="s">
        <v>188</v>
      </c>
      <c r="H137" s="239">
        <v>16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229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228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24.15" customHeight="1">
      <c r="A139" s="35"/>
      <c r="B139" s="36"/>
      <c r="C139" s="235" t="s">
        <v>230</v>
      </c>
      <c r="D139" s="235" t="s">
        <v>198</v>
      </c>
      <c r="E139" s="236" t="s">
        <v>231</v>
      </c>
      <c r="F139" s="237" t="s">
        <v>232</v>
      </c>
      <c r="G139" s="238" t="s">
        <v>188</v>
      </c>
      <c r="H139" s="239">
        <v>1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233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234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>
      <c r="A141" s="35"/>
      <c r="B141" s="36"/>
      <c r="C141" s="37"/>
      <c r="D141" s="216" t="s">
        <v>214</v>
      </c>
      <c r="E141" s="37"/>
      <c r="F141" s="244" t="s">
        <v>235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214</v>
      </c>
      <c r="AU141" s="14" t="s">
        <v>80</v>
      </c>
    </row>
    <row r="142" s="2" customFormat="1" ht="44.25" customHeight="1">
      <c r="A142" s="35"/>
      <c r="B142" s="36"/>
      <c r="C142" s="235" t="s">
        <v>190</v>
      </c>
      <c r="D142" s="235" t="s">
        <v>198</v>
      </c>
      <c r="E142" s="236" t="s">
        <v>236</v>
      </c>
      <c r="F142" s="237" t="s">
        <v>237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238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239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 ht="49.05" customHeight="1">
      <c r="A144" s="35"/>
      <c r="B144" s="36"/>
      <c r="C144" s="235" t="s">
        <v>240</v>
      </c>
      <c r="D144" s="235" t="s">
        <v>198</v>
      </c>
      <c r="E144" s="236" t="s">
        <v>241</v>
      </c>
      <c r="F144" s="237" t="s">
        <v>242</v>
      </c>
      <c r="G144" s="238" t="s">
        <v>188</v>
      </c>
      <c r="H144" s="239">
        <v>10</v>
      </c>
      <c r="I144" s="240"/>
      <c r="J144" s="241">
        <f>ROUND(I144*H144,2)</f>
        <v>0</v>
      </c>
      <c r="K144" s="237" t="s">
        <v>189</v>
      </c>
      <c r="L144" s="41"/>
      <c r="M144" s="242" t="s">
        <v>1</v>
      </c>
      <c r="N144" s="243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202</v>
      </c>
      <c r="AT144" s="214" t="s">
        <v>198</v>
      </c>
      <c r="AU144" s="214" t="s">
        <v>80</v>
      </c>
      <c r="AY144" s="14" t="s">
        <v>191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202</v>
      </c>
      <c r="BM144" s="214" t="s">
        <v>243</v>
      </c>
    </row>
    <row r="145" s="2" customFormat="1">
      <c r="A145" s="35"/>
      <c r="B145" s="36"/>
      <c r="C145" s="37"/>
      <c r="D145" s="216" t="s">
        <v>194</v>
      </c>
      <c r="E145" s="37"/>
      <c r="F145" s="217" t="s">
        <v>244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194</v>
      </c>
      <c r="AU145" s="14" t="s">
        <v>80</v>
      </c>
    </row>
    <row r="146" s="2" customFormat="1" ht="24.15" customHeight="1">
      <c r="A146" s="35"/>
      <c r="B146" s="36"/>
      <c r="C146" s="235" t="s">
        <v>147</v>
      </c>
      <c r="D146" s="235" t="s">
        <v>198</v>
      </c>
      <c r="E146" s="236" t="s">
        <v>245</v>
      </c>
      <c r="F146" s="237" t="s">
        <v>246</v>
      </c>
      <c r="G146" s="238" t="s">
        <v>247</v>
      </c>
      <c r="H146" s="239">
        <v>0.59499999999999997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248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249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24.15" customHeight="1">
      <c r="A148" s="35"/>
      <c r="B148" s="36"/>
      <c r="C148" s="235" t="s">
        <v>154</v>
      </c>
      <c r="D148" s="235" t="s">
        <v>198</v>
      </c>
      <c r="E148" s="236" t="s">
        <v>250</v>
      </c>
      <c r="F148" s="237" t="s">
        <v>251</v>
      </c>
      <c r="G148" s="238" t="s">
        <v>247</v>
      </c>
      <c r="H148" s="239">
        <v>0.59499999999999997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252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253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02" t="s">
        <v>8</v>
      </c>
      <c r="D150" s="202" t="s">
        <v>185</v>
      </c>
      <c r="E150" s="203" t="s">
        <v>254</v>
      </c>
      <c r="F150" s="204" t="s">
        <v>255</v>
      </c>
      <c r="G150" s="205" t="s">
        <v>201</v>
      </c>
      <c r="H150" s="206">
        <v>20</v>
      </c>
      <c r="I150" s="207"/>
      <c r="J150" s="208">
        <f>ROUND(I150*H150,2)</f>
        <v>0</v>
      </c>
      <c r="K150" s="204" t="s">
        <v>189</v>
      </c>
      <c r="L150" s="209"/>
      <c r="M150" s="210" t="s">
        <v>1</v>
      </c>
      <c r="N150" s="211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185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256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255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257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24.15" customHeight="1">
      <c r="A153" s="35"/>
      <c r="B153" s="36"/>
      <c r="C153" s="235" t="s">
        <v>258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0.59499999999999997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261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R2sD6XRsPHmUE13IGN1TpTEsx1G4ws7mNXoxPZVBq/7T5/1DNKWDbdF/DnexZEuD7jqPgjSBmf1TBz/r5fxXsA==" hashValue="67ElUbqloKL1jXAV0PzeXrLOqlSm+vxUkmRUn8ExXiYspRMECzEb9Pr6ZncTLM5a2k1h95onnP0DsKkJ9GdVBg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163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263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163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01.2 -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163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01.2 -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272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275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ObkupVVwj3I12kn+7fLkHzd1uDwcqNYbwpdIucjUyKyINpS2YlQdMS1Z5KTqjwTIu9kmoANdtmBrrohrnUwlzQ==" hashValue="E3ckzi04FoiDAiAmmRXJMl0akfYmdOPwTta4KY0XPBRwTLK4tZNiD8mtMiUD3w4HQ/cQ5VqWSFy8/N6eQZVbK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95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276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277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276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02.1 -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276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02.1 -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186</v>
      </c>
      <c r="F122" s="204" t="s">
        <v>187</v>
      </c>
      <c r="G122" s="205" t="s">
        <v>188</v>
      </c>
      <c r="H122" s="206">
        <v>16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278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187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SUM(P125:P154)</f>
        <v>0</v>
      </c>
      <c r="Q124" s="229"/>
      <c r="R124" s="230">
        <f>SUM(R125:R154)</f>
        <v>0</v>
      </c>
      <c r="S124" s="229"/>
      <c r="T124" s="231">
        <f>SUM(T125:T154)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SUM(BK125:BK154)</f>
        <v>0</v>
      </c>
    </row>
    <row r="125" s="2" customFormat="1" ht="16.5" customHeight="1">
      <c r="A125" s="35"/>
      <c r="B125" s="36"/>
      <c r="C125" s="235" t="s">
        <v>197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279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24.15" customHeight="1">
      <c r="A127" s="35"/>
      <c r="B127" s="36"/>
      <c r="C127" s="235" t="s">
        <v>192</v>
      </c>
      <c r="D127" s="235" t="s">
        <v>198</v>
      </c>
      <c r="E127" s="236" t="s">
        <v>205</v>
      </c>
      <c r="F127" s="237" t="s">
        <v>206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280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206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208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281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216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282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24.15" customHeight="1">
      <c r="A135" s="35"/>
      <c r="B135" s="36"/>
      <c r="C135" s="235" t="s">
        <v>222</v>
      </c>
      <c r="D135" s="235" t="s">
        <v>198</v>
      </c>
      <c r="E135" s="236" t="s">
        <v>223</v>
      </c>
      <c r="F135" s="237" t="s">
        <v>224</v>
      </c>
      <c r="G135" s="238" t="s">
        <v>188</v>
      </c>
      <c r="H135" s="239">
        <v>16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283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226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 ht="24.15" customHeight="1">
      <c r="A137" s="35"/>
      <c r="B137" s="36"/>
      <c r="C137" s="235" t="s">
        <v>82</v>
      </c>
      <c r="D137" s="235" t="s">
        <v>198</v>
      </c>
      <c r="E137" s="236" t="s">
        <v>227</v>
      </c>
      <c r="F137" s="237" t="s">
        <v>228</v>
      </c>
      <c r="G137" s="238" t="s">
        <v>188</v>
      </c>
      <c r="H137" s="239">
        <v>16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284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228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24.15" customHeight="1">
      <c r="A139" s="35"/>
      <c r="B139" s="36"/>
      <c r="C139" s="235" t="s">
        <v>230</v>
      </c>
      <c r="D139" s="235" t="s">
        <v>198</v>
      </c>
      <c r="E139" s="236" t="s">
        <v>231</v>
      </c>
      <c r="F139" s="237" t="s">
        <v>232</v>
      </c>
      <c r="G139" s="238" t="s">
        <v>188</v>
      </c>
      <c r="H139" s="239">
        <v>1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285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234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>
      <c r="A141" s="35"/>
      <c r="B141" s="36"/>
      <c r="C141" s="37"/>
      <c r="D141" s="216" t="s">
        <v>214</v>
      </c>
      <c r="E141" s="37"/>
      <c r="F141" s="244" t="s">
        <v>235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214</v>
      </c>
      <c r="AU141" s="14" t="s">
        <v>80</v>
      </c>
    </row>
    <row r="142" s="2" customFormat="1" ht="44.25" customHeight="1">
      <c r="A142" s="35"/>
      <c r="B142" s="36"/>
      <c r="C142" s="235" t="s">
        <v>190</v>
      </c>
      <c r="D142" s="235" t="s">
        <v>198</v>
      </c>
      <c r="E142" s="236" t="s">
        <v>236</v>
      </c>
      <c r="F142" s="237" t="s">
        <v>237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286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239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 ht="49.05" customHeight="1">
      <c r="A144" s="35"/>
      <c r="B144" s="36"/>
      <c r="C144" s="235" t="s">
        <v>240</v>
      </c>
      <c r="D144" s="235" t="s">
        <v>198</v>
      </c>
      <c r="E144" s="236" t="s">
        <v>241</v>
      </c>
      <c r="F144" s="237" t="s">
        <v>242</v>
      </c>
      <c r="G144" s="238" t="s">
        <v>188</v>
      </c>
      <c r="H144" s="239">
        <v>9</v>
      </c>
      <c r="I144" s="240"/>
      <c r="J144" s="241">
        <f>ROUND(I144*H144,2)</f>
        <v>0</v>
      </c>
      <c r="K144" s="237" t="s">
        <v>189</v>
      </c>
      <c r="L144" s="41"/>
      <c r="M144" s="242" t="s">
        <v>1</v>
      </c>
      <c r="N144" s="243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202</v>
      </c>
      <c r="AT144" s="214" t="s">
        <v>198</v>
      </c>
      <c r="AU144" s="214" t="s">
        <v>80</v>
      </c>
      <c r="AY144" s="14" t="s">
        <v>191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202</v>
      </c>
      <c r="BM144" s="214" t="s">
        <v>287</v>
      </c>
    </row>
    <row r="145" s="2" customFormat="1">
      <c r="A145" s="35"/>
      <c r="B145" s="36"/>
      <c r="C145" s="37"/>
      <c r="D145" s="216" t="s">
        <v>194</v>
      </c>
      <c r="E145" s="37"/>
      <c r="F145" s="217" t="s">
        <v>244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194</v>
      </c>
      <c r="AU145" s="14" t="s">
        <v>80</v>
      </c>
    </row>
    <row r="146" s="2" customFormat="1" ht="24.15" customHeight="1">
      <c r="A146" s="35"/>
      <c r="B146" s="36"/>
      <c r="C146" s="235" t="s">
        <v>147</v>
      </c>
      <c r="D146" s="235" t="s">
        <v>198</v>
      </c>
      <c r="E146" s="236" t="s">
        <v>245</v>
      </c>
      <c r="F146" s="237" t="s">
        <v>246</v>
      </c>
      <c r="G146" s="238" t="s">
        <v>247</v>
      </c>
      <c r="H146" s="239">
        <v>0.59499999999999997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288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249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24.15" customHeight="1">
      <c r="A148" s="35"/>
      <c r="B148" s="36"/>
      <c r="C148" s="235" t="s">
        <v>154</v>
      </c>
      <c r="D148" s="235" t="s">
        <v>198</v>
      </c>
      <c r="E148" s="236" t="s">
        <v>250</v>
      </c>
      <c r="F148" s="237" t="s">
        <v>251</v>
      </c>
      <c r="G148" s="238" t="s">
        <v>247</v>
      </c>
      <c r="H148" s="239">
        <v>0.59499999999999997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289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253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02" t="s">
        <v>8</v>
      </c>
      <c r="D150" s="202" t="s">
        <v>185</v>
      </c>
      <c r="E150" s="203" t="s">
        <v>254</v>
      </c>
      <c r="F150" s="204" t="s">
        <v>255</v>
      </c>
      <c r="G150" s="205" t="s">
        <v>201</v>
      </c>
      <c r="H150" s="206">
        <v>20</v>
      </c>
      <c r="I150" s="207"/>
      <c r="J150" s="208">
        <f>ROUND(I150*H150,2)</f>
        <v>0</v>
      </c>
      <c r="K150" s="204" t="s">
        <v>189</v>
      </c>
      <c r="L150" s="209"/>
      <c r="M150" s="210" t="s">
        <v>1</v>
      </c>
      <c r="N150" s="211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185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290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255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257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24.15" customHeight="1">
      <c r="A153" s="35"/>
      <c r="B153" s="36"/>
      <c r="C153" s="235" t="s">
        <v>258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0.59499999999999997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291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gHCVX2IrxlxqvSrV7EC9awtqn/xYYspW7pJZ2D6VpZX35Qm0vdNKfSQ9tjoJGDPWUZKFAlppIZYNApvvsXgLAg==" hashValue="0jpVdrjWWRbykHXWM2jsPjyDs/1alxEKryLURRDR3Xj85WIkcke1jeLaf3dEIp2OKT1mSjPR5oZoevHXvaeQig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276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292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276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02.2 -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276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02.2 -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293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8jYa8LQXuQgdRK9RB+/Of7QbJnm8VkAxz65aUqStLZHeuA4OWRg2KzXb6RZs8F/DHAuxA5FZDvWKA5dcvVkg2A==" hashValue="6bSY/JNISAdpU/XAb2ahL2NZhhUMYDw0xPpkXdRnemSjpsyqSUoYO7S1mMFO+XsYiDNYSn5b6HptNAzaOHHLx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102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294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295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294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03.1 -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J127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294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03.1 -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P122+SUM(P123:P127)</f>
        <v>0</v>
      </c>
      <c r="Q121" s="101"/>
      <c r="R121" s="199">
        <f>R122+SUM(R123:R127)</f>
        <v>0</v>
      </c>
      <c r="S121" s="101"/>
      <c r="T121" s="200">
        <f>T122+SUM(T123:T127)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BK122+SUM(BK123:BK127)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186</v>
      </c>
      <c r="F122" s="204" t="s">
        <v>187</v>
      </c>
      <c r="G122" s="205" t="s">
        <v>188</v>
      </c>
      <c r="H122" s="206">
        <v>64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296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187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2" customFormat="1" ht="24.15" customHeight="1">
      <c r="A124" s="35"/>
      <c r="B124" s="36"/>
      <c r="C124" s="202" t="s">
        <v>8</v>
      </c>
      <c r="D124" s="202" t="s">
        <v>185</v>
      </c>
      <c r="E124" s="203" t="s">
        <v>254</v>
      </c>
      <c r="F124" s="204" t="s">
        <v>255</v>
      </c>
      <c r="G124" s="205" t="s">
        <v>201</v>
      </c>
      <c r="H124" s="206">
        <v>20</v>
      </c>
      <c r="I124" s="207"/>
      <c r="J124" s="208">
        <f>ROUND(I124*H124,2)</f>
        <v>0</v>
      </c>
      <c r="K124" s="204" t="s">
        <v>189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190</v>
      </c>
      <c r="AT124" s="214" t="s">
        <v>185</v>
      </c>
      <c r="AU124" s="214" t="s">
        <v>73</v>
      </c>
      <c r="AY124" s="14" t="s">
        <v>191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192</v>
      </c>
      <c r="BM124" s="214" t="s">
        <v>297</v>
      </c>
    </row>
    <row r="125" s="2" customFormat="1">
      <c r="A125" s="35"/>
      <c r="B125" s="36"/>
      <c r="C125" s="37"/>
      <c r="D125" s="216" t="s">
        <v>194</v>
      </c>
      <c r="E125" s="37"/>
      <c r="F125" s="217" t="s">
        <v>255</v>
      </c>
      <c r="G125" s="37"/>
      <c r="H125" s="37"/>
      <c r="I125" s="218"/>
      <c r="J125" s="37"/>
      <c r="K125" s="37"/>
      <c r="L125" s="41"/>
      <c r="M125" s="219"/>
      <c r="N125" s="220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194</v>
      </c>
      <c r="AU125" s="14" t="s">
        <v>73</v>
      </c>
    </row>
    <row r="126" s="2" customFormat="1">
      <c r="A126" s="35"/>
      <c r="B126" s="36"/>
      <c r="C126" s="37"/>
      <c r="D126" s="216" t="s">
        <v>214</v>
      </c>
      <c r="E126" s="37"/>
      <c r="F126" s="244" t="s">
        <v>257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214</v>
      </c>
      <c r="AU126" s="14" t="s">
        <v>73</v>
      </c>
    </row>
    <row r="127" s="11" customFormat="1" ht="25.92" customHeight="1">
      <c r="A127" s="11"/>
      <c r="B127" s="221"/>
      <c r="C127" s="222"/>
      <c r="D127" s="223" t="s">
        <v>72</v>
      </c>
      <c r="E127" s="224" t="s">
        <v>195</v>
      </c>
      <c r="F127" s="224" t="s">
        <v>196</v>
      </c>
      <c r="G127" s="222"/>
      <c r="H127" s="222"/>
      <c r="I127" s="225"/>
      <c r="J127" s="226">
        <f>BK127</f>
        <v>0</v>
      </c>
      <c r="K127" s="222"/>
      <c r="L127" s="227"/>
      <c r="M127" s="228"/>
      <c r="N127" s="229"/>
      <c r="O127" s="229"/>
      <c r="P127" s="230">
        <f>SUM(P128:P154)</f>
        <v>0</v>
      </c>
      <c r="Q127" s="229"/>
      <c r="R127" s="230">
        <f>SUM(R128:R154)</f>
        <v>0</v>
      </c>
      <c r="S127" s="229"/>
      <c r="T127" s="231">
        <f>SUM(T128:T154)</f>
        <v>0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R127" s="232" t="s">
        <v>192</v>
      </c>
      <c r="AT127" s="233" t="s">
        <v>72</v>
      </c>
      <c r="AU127" s="233" t="s">
        <v>73</v>
      </c>
      <c r="AY127" s="232" t="s">
        <v>191</v>
      </c>
      <c r="BK127" s="234">
        <f>SUM(BK128:BK154)</f>
        <v>0</v>
      </c>
    </row>
    <row r="128" s="2" customFormat="1" ht="16.5" customHeight="1">
      <c r="A128" s="35"/>
      <c r="B128" s="36"/>
      <c r="C128" s="235" t="s">
        <v>197</v>
      </c>
      <c r="D128" s="235" t="s">
        <v>198</v>
      </c>
      <c r="E128" s="236" t="s">
        <v>199</v>
      </c>
      <c r="F128" s="237" t="s">
        <v>200</v>
      </c>
      <c r="G128" s="238" t="s">
        <v>201</v>
      </c>
      <c r="H128" s="239">
        <v>20</v>
      </c>
      <c r="I128" s="240"/>
      <c r="J128" s="241">
        <f>ROUND(I128*H128,2)</f>
        <v>0</v>
      </c>
      <c r="K128" s="237" t="s">
        <v>189</v>
      </c>
      <c r="L128" s="41"/>
      <c r="M128" s="242" t="s">
        <v>1</v>
      </c>
      <c r="N128" s="243" t="s">
        <v>38</v>
      </c>
      <c r="O128" s="88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4" t="s">
        <v>202</v>
      </c>
      <c r="AT128" s="214" t="s">
        <v>198</v>
      </c>
      <c r="AU128" s="214" t="s">
        <v>80</v>
      </c>
      <c r="AY128" s="14" t="s">
        <v>191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4" t="s">
        <v>80</v>
      </c>
      <c r="BK128" s="215">
        <f>ROUND(I128*H128,2)</f>
        <v>0</v>
      </c>
      <c r="BL128" s="14" t="s">
        <v>202</v>
      </c>
      <c r="BM128" s="214" t="s">
        <v>298</v>
      </c>
    </row>
    <row r="129" s="2" customFormat="1">
      <c r="A129" s="35"/>
      <c r="B129" s="36"/>
      <c r="C129" s="37"/>
      <c r="D129" s="216" t="s">
        <v>194</v>
      </c>
      <c r="E129" s="37"/>
      <c r="F129" s="217" t="s">
        <v>204</v>
      </c>
      <c r="G129" s="37"/>
      <c r="H129" s="37"/>
      <c r="I129" s="218"/>
      <c r="J129" s="37"/>
      <c r="K129" s="37"/>
      <c r="L129" s="41"/>
      <c r="M129" s="219"/>
      <c r="N129" s="220"/>
      <c r="O129" s="88"/>
      <c r="P129" s="88"/>
      <c r="Q129" s="88"/>
      <c r="R129" s="88"/>
      <c r="S129" s="88"/>
      <c r="T129" s="89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194</v>
      </c>
      <c r="AU129" s="14" t="s">
        <v>80</v>
      </c>
    </row>
    <row r="130" s="2" customFormat="1" ht="24.15" customHeight="1">
      <c r="A130" s="35"/>
      <c r="B130" s="36"/>
      <c r="C130" s="235" t="s">
        <v>192</v>
      </c>
      <c r="D130" s="235" t="s">
        <v>198</v>
      </c>
      <c r="E130" s="236" t="s">
        <v>205</v>
      </c>
      <c r="F130" s="237" t="s">
        <v>206</v>
      </c>
      <c r="G130" s="238" t="s">
        <v>188</v>
      </c>
      <c r="H130" s="239">
        <v>1</v>
      </c>
      <c r="I130" s="240"/>
      <c r="J130" s="241">
        <f>ROUND(I130*H130,2)</f>
        <v>0</v>
      </c>
      <c r="K130" s="237" t="s">
        <v>189</v>
      </c>
      <c r="L130" s="41"/>
      <c r="M130" s="242" t="s">
        <v>1</v>
      </c>
      <c r="N130" s="243" t="s">
        <v>38</v>
      </c>
      <c r="O130" s="88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4" t="s">
        <v>202</v>
      </c>
      <c r="AT130" s="214" t="s">
        <v>198</v>
      </c>
      <c r="AU130" s="214" t="s">
        <v>80</v>
      </c>
      <c r="AY130" s="14" t="s">
        <v>191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4" t="s">
        <v>80</v>
      </c>
      <c r="BK130" s="215">
        <f>ROUND(I130*H130,2)</f>
        <v>0</v>
      </c>
      <c r="BL130" s="14" t="s">
        <v>202</v>
      </c>
      <c r="BM130" s="214" t="s">
        <v>299</v>
      </c>
    </row>
    <row r="131" s="2" customFormat="1">
      <c r="A131" s="35"/>
      <c r="B131" s="36"/>
      <c r="C131" s="37"/>
      <c r="D131" s="216" t="s">
        <v>194</v>
      </c>
      <c r="E131" s="37"/>
      <c r="F131" s="217" t="s">
        <v>206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194</v>
      </c>
      <c r="AU131" s="14" t="s">
        <v>80</v>
      </c>
    </row>
    <row r="132" s="2" customFormat="1" ht="16.5" customHeight="1">
      <c r="A132" s="35"/>
      <c r="B132" s="36"/>
      <c r="C132" s="235" t="s">
        <v>208</v>
      </c>
      <c r="D132" s="235" t="s">
        <v>198</v>
      </c>
      <c r="E132" s="236" t="s">
        <v>209</v>
      </c>
      <c r="F132" s="237" t="s">
        <v>210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300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213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215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16.5" customHeight="1">
      <c r="A135" s="35"/>
      <c r="B135" s="36"/>
      <c r="C135" s="235" t="s">
        <v>216</v>
      </c>
      <c r="D135" s="235" t="s">
        <v>198</v>
      </c>
      <c r="E135" s="236" t="s">
        <v>217</v>
      </c>
      <c r="F135" s="237" t="s">
        <v>218</v>
      </c>
      <c r="G135" s="238" t="s">
        <v>211</v>
      </c>
      <c r="H135" s="239">
        <v>1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301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220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>
      <c r="A137" s="35"/>
      <c r="B137" s="36"/>
      <c r="C137" s="37"/>
      <c r="D137" s="216" t="s">
        <v>214</v>
      </c>
      <c r="E137" s="37"/>
      <c r="F137" s="244" t="s">
        <v>221</v>
      </c>
      <c r="G137" s="37"/>
      <c r="H137" s="37"/>
      <c r="I137" s="218"/>
      <c r="J137" s="37"/>
      <c r="K137" s="37"/>
      <c r="L137" s="41"/>
      <c r="M137" s="219"/>
      <c r="N137" s="220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214</v>
      </c>
      <c r="AU137" s="14" t="s">
        <v>80</v>
      </c>
    </row>
    <row r="138" s="2" customFormat="1" ht="24.15" customHeight="1">
      <c r="A138" s="35"/>
      <c r="B138" s="36"/>
      <c r="C138" s="235" t="s">
        <v>222</v>
      </c>
      <c r="D138" s="235" t="s">
        <v>198</v>
      </c>
      <c r="E138" s="236" t="s">
        <v>223</v>
      </c>
      <c r="F138" s="237" t="s">
        <v>224</v>
      </c>
      <c r="G138" s="238" t="s">
        <v>188</v>
      </c>
      <c r="H138" s="239">
        <v>64</v>
      </c>
      <c r="I138" s="240"/>
      <c r="J138" s="241">
        <f>ROUND(I138*H138,2)</f>
        <v>0</v>
      </c>
      <c r="K138" s="237" t="s">
        <v>189</v>
      </c>
      <c r="L138" s="41"/>
      <c r="M138" s="242" t="s">
        <v>1</v>
      </c>
      <c r="N138" s="243" t="s">
        <v>38</v>
      </c>
      <c r="O138" s="88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202</v>
      </c>
      <c r="AT138" s="214" t="s">
        <v>198</v>
      </c>
      <c r="AU138" s="214" t="s">
        <v>80</v>
      </c>
      <c r="AY138" s="14" t="s">
        <v>191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4" t="s">
        <v>80</v>
      </c>
      <c r="BK138" s="215">
        <f>ROUND(I138*H138,2)</f>
        <v>0</v>
      </c>
      <c r="BL138" s="14" t="s">
        <v>202</v>
      </c>
      <c r="BM138" s="214" t="s">
        <v>302</v>
      </c>
    </row>
    <row r="139" s="2" customFormat="1">
      <c r="A139" s="35"/>
      <c r="B139" s="36"/>
      <c r="C139" s="37"/>
      <c r="D139" s="216" t="s">
        <v>194</v>
      </c>
      <c r="E139" s="37"/>
      <c r="F139" s="217" t="s">
        <v>226</v>
      </c>
      <c r="G139" s="37"/>
      <c r="H139" s="37"/>
      <c r="I139" s="218"/>
      <c r="J139" s="37"/>
      <c r="K139" s="37"/>
      <c r="L139" s="41"/>
      <c r="M139" s="219"/>
      <c r="N139" s="220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194</v>
      </c>
      <c r="AU139" s="14" t="s">
        <v>80</v>
      </c>
    </row>
    <row r="140" s="2" customFormat="1" ht="24.15" customHeight="1">
      <c r="A140" s="35"/>
      <c r="B140" s="36"/>
      <c r="C140" s="235" t="s">
        <v>82</v>
      </c>
      <c r="D140" s="235" t="s">
        <v>198</v>
      </c>
      <c r="E140" s="236" t="s">
        <v>227</v>
      </c>
      <c r="F140" s="237" t="s">
        <v>228</v>
      </c>
      <c r="G140" s="238" t="s">
        <v>188</v>
      </c>
      <c r="H140" s="239">
        <v>64</v>
      </c>
      <c r="I140" s="240"/>
      <c r="J140" s="241">
        <f>ROUND(I140*H140,2)</f>
        <v>0</v>
      </c>
      <c r="K140" s="237" t="s">
        <v>189</v>
      </c>
      <c r="L140" s="41"/>
      <c r="M140" s="242" t="s">
        <v>1</v>
      </c>
      <c r="N140" s="243" t="s">
        <v>38</v>
      </c>
      <c r="O140" s="88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4" t="s">
        <v>202</v>
      </c>
      <c r="AT140" s="214" t="s">
        <v>198</v>
      </c>
      <c r="AU140" s="214" t="s">
        <v>80</v>
      </c>
      <c r="AY140" s="14" t="s">
        <v>191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4" t="s">
        <v>80</v>
      </c>
      <c r="BK140" s="215">
        <f>ROUND(I140*H140,2)</f>
        <v>0</v>
      </c>
      <c r="BL140" s="14" t="s">
        <v>202</v>
      </c>
      <c r="BM140" s="214" t="s">
        <v>303</v>
      </c>
    </row>
    <row r="141" s="2" customFormat="1">
      <c r="A141" s="35"/>
      <c r="B141" s="36"/>
      <c r="C141" s="37"/>
      <c r="D141" s="216" t="s">
        <v>194</v>
      </c>
      <c r="E141" s="37"/>
      <c r="F141" s="217" t="s">
        <v>228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194</v>
      </c>
      <c r="AU141" s="14" t="s">
        <v>80</v>
      </c>
    </row>
    <row r="142" s="2" customFormat="1" ht="24.15" customHeight="1">
      <c r="A142" s="35"/>
      <c r="B142" s="36"/>
      <c r="C142" s="235" t="s">
        <v>230</v>
      </c>
      <c r="D142" s="235" t="s">
        <v>198</v>
      </c>
      <c r="E142" s="236" t="s">
        <v>231</v>
      </c>
      <c r="F142" s="237" t="s">
        <v>232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304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234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>
      <c r="A144" s="35"/>
      <c r="B144" s="36"/>
      <c r="C144" s="37"/>
      <c r="D144" s="216" t="s">
        <v>214</v>
      </c>
      <c r="E144" s="37"/>
      <c r="F144" s="244" t="s">
        <v>235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214</v>
      </c>
      <c r="AU144" s="14" t="s">
        <v>80</v>
      </c>
    </row>
    <row r="145" s="2" customFormat="1" ht="44.25" customHeight="1">
      <c r="A145" s="35"/>
      <c r="B145" s="36"/>
      <c r="C145" s="235" t="s">
        <v>190</v>
      </c>
      <c r="D145" s="235" t="s">
        <v>198</v>
      </c>
      <c r="E145" s="236" t="s">
        <v>236</v>
      </c>
      <c r="F145" s="237" t="s">
        <v>237</v>
      </c>
      <c r="G145" s="238" t="s">
        <v>188</v>
      </c>
      <c r="H145" s="239">
        <v>1</v>
      </c>
      <c r="I145" s="240"/>
      <c r="J145" s="241">
        <f>ROUND(I145*H145,2)</f>
        <v>0</v>
      </c>
      <c r="K145" s="237" t="s">
        <v>189</v>
      </c>
      <c r="L145" s="41"/>
      <c r="M145" s="242" t="s">
        <v>1</v>
      </c>
      <c r="N145" s="243" t="s">
        <v>38</v>
      </c>
      <c r="O145" s="88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202</v>
      </c>
      <c r="AT145" s="214" t="s">
        <v>198</v>
      </c>
      <c r="AU145" s="214" t="s">
        <v>80</v>
      </c>
      <c r="AY145" s="14" t="s">
        <v>191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4" t="s">
        <v>80</v>
      </c>
      <c r="BK145" s="215">
        <f>ROUND(I145*H145,2)</f>
        <v>0</v>
      </c>
      <c r="BL145" s="14" t="s">
        <v>202</v>
      </c>
      <c r="BM145" s="214" t="s">
        <v>305</v>
      </c>
    </row>
    <row r="146" s="2" customFormat="1">
      <c r="A146" s="35"/>
      <c r="B146" s="36"/>
      <c r="C146" s="37"/>
      <c r="D146" s="216" t="s">
        <v>194</v>
      </c>
      <c r="E146" s="37"/>
      <c r="F146" s="217" t="s">
        <v>239</v>
      </c>
      <c r="G146" s="37"/>
      <c r="H146" s="37"/>
      <c r="I146" s="218"/>
      <c r="J146" s="37"/>
      <c r="K146" s="37"/>
      <c r="L146" s="41"/>
      <c r="M146" s="219"/>
      <c r="N146" s="220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194</v>
      </c>
      <c r="AU146" s="14" t="s">
        <v>80</v>
      </c>
    </row>
    <row r="147" s="2" customFormat="1" ht="49.05" customHeight="1">
      <c r="A147" s="35"/>
      <c r="B147" s="36"/>
      <c r="C147" s="235" t="s">
        <v>154</v>
      </c>
      <c r="D147" s="235" t="s">
        <v>198</v>
      </c>
      <c r="E147" s="236" t="s">
        <v>241</v>
      </c>
      <c r="F147" s="237" t="s">
        <v>242</v>
      </c>
      <c r="G147" s="238" t="s">
        <v>188</v>
      </c>
      <c r="H147" s="239">
        <v>10</v>
      </c>
      <c r="I147" s="240"/>
      <c r="J147" s="241">
        <f>ROUND(I147*H147,2)</f>
        <v>0</v>
      </c>
      <c r="K147" s="237" t="s">
        <v>189</v>
      </c>
      <c r="L147" s="41"/>
      <c r="M147" s="242" t="s">
        <v>1</v>
      </c>
      <c r="N147" s="243" t="s">
        <v>38</v>
      </c>
      <c r="O147" s="88"/>
      <c r="P147" s="212">
        <f>O147*H147</f>
        <v>0</v>
      </c>
      <c r="Q147" s="212">
        <v>0</v>
      </c>
      <c r="R147" s="212">
        <f>Q147*H147</f>
        <v>0</v>
      </c>
      <c r="S147" s="212">
        <v>0</v>
      </c>
      <c r="T147" s="21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202</v>
      </c>
      <c r="AT147" s="214" t="s">
        <v>198</v>
      </c>
      <c r="AU147" s="214" t="s">
        <v>80</v>
      </c>
      <c r="AY147" s="14" t="s">
        <v>191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4" t="s">
        <v>80</v>
      </c>
      <c r="BK147" s="215">
        <f>ROUND(I147*H147,2)</f>
        <v>0</v>
      </c>
      <c r="BL147" s="14" t="s">
        <v>202</v>
      </c>
      <c r="BM147" s="214" t="s">
        <v>306</v>
      </c>
    </row>
    <row r="148" s="2" customFormat="1">
      <c r="A148" s="35"/>
      <c r="B148" s="36"/>
      <c r="C148" s="37"/>
      <c r="D148" s="216" t="s">
        <v>194</v>
      </c>
      <c r="E148" s="37"/>
      <c r="F148" s="217" t="s">
        <v>244</v>
      </c>
      <c r="G148" s="37"/>
      <c r="H148" s="37"/>
      <c r="I148" s="218"/>
      <c r="J148" s="37"/>
      <c r="K148" s="37"/>
      <c r="L148" s="41"/>
      <c r="M148" s="219"/>
      <c r="N148" s="220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194</v>
      </c>
      <c r="AU148" s="14" t="s">
        <v>80</v>
      </c>
    </row>
    <row r="149" s="2" customFormat="1" ht="24.15" customHeight="1">
      <c r="A149" s="35"/>
      <c r="B149" s="36"/>
      <c r="C149" s="235" t="s">
        <v>147</v>
      </c>
      <c r="D149" s="235" t="s">
        <v>198</v>
      </c>
      <c r="E149" s="236" t="s">
        <v>245</v>
      </c>
      <c r="F149" s="237" t="s">
        <v>246</v>
      </c>
      <c r="G149" s="238" t="s">
        <v>247</v>
      </c>
      <c r="H149" s="239">
        <v>1.5740000000000001</v>
      </c>
      <c r="I149" s="240"/>
      <c r="J149" s="241">
        <f>ROUND(I149*H149,2)</f>
        <v>0</v>
      </c>
      <c r="K149" s="237" t="s">
        <v>189</v>
      </c>
      <c r="L149" s="41"/>
      <c r="M149" s="242" t="s">
        <v>1</v>
      </c>
      <c r="N149" s="243" t="s">
        <v>38</v>
      </c>
      <c r="O149" s="88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202</v>
      </c>
      <c r="AT149" s="214" t="s">
        <v>198</v>
      </c>
      <c r="AU149" s="214" t="s">
        <v>80</v>
      </c>
      <c r="AY149" s="14" t="s">
        <v>191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4" t="s">
        <v>80</v>
      </c>
      <c r="BK149" s="215">
        <f>ROUND(I149*H149,2)</f>
        <v>0</v>
      </c>
      <c r="BL149" s="14" t="s">
        <v>202</v>
      </c>
      <c r="BM149" s="214" t="s">
        <v>307</v>
      </c>
    </row>
    <row r="150" s="2" customFormat="1">
      <c r="A150" s="35"/>
      <c r="B150" s="36"/>
      <c r="C150" s="37"/>
      <c r="D150" s="216" t="s">
        <v>194</v>
      </c>
      <c r="E150" s="37"/>
      <c r="F150" s="217" t="s">
        <v>249</v>
      </c>
      <c r="G150" s="37"/>
      <c r="H150" s="37"/>
      <c r="I150" s="218"/>
      <c r="J150" s="37"/>
      <c r="K150" s="37"/>
      <c r="L150" s="41"/>
      <c r="M150" s="219"/>
      <c r="N150" s="220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194</v>
      </c>
      <c r="AU150" s="14" t="s">
        <v>80</v>
      </c>
    </row>
    <row r="151" s="2" customFormat="1" ht="24.15" customHeight="1">
      <c r="A151" s="35"/>
      <c r="B151" s="36"/>
      <c r="C151" s="235" t="s">
        <v>240</v>
      </c>
      <c r="D151" s="235" t="s">
        <v>198</v>
      </c>
      <c r="E151" s="236" t="s">
        <v>250</v>
      </c>
      <c r="F151" s="237" t="s">
        <v>251</v>
      </c>
      <c r="G151" s="238" t="s">
        <v>247</v>
      </c>
      <c r="H151" s="239">
        <v>1.5740000000000001</v>
      </c>
      <c r="I151" s="240"/>
      <c r="J151" s="241">
        <f>ROUND(I151*H151,2)</f>
        <v>0</v>
      </c>
      <c r="K151" s="237" t="s">
        <v>189</v>
      </c>
      <c r="L151" s="41"/>
      <c r="M151" s="242" t="s">
        <v>1</v>
      </c>
      <c r="N151" s="243" t="s">
        <v>38</v>
      </c>
      <c r="O151" s="88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4" t="s">
        <v>202</v>
      </c>
      <c r="AT151" s="214" t="s">
        <v>198</v>
      </c>
      <c r="AU151" s="214" t="s">
        <v>80</v>
      </c>
      <c r="AY151" s="14" t="s">
        <v>191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4" t="s">
        <v>80</v>
      </c>
      <c r="BK151" s="215">
        <f>ROUND(I151*H151,2)</f>
        <v>0</v>
      </c>
      <c r="BL151" s="14" t="s">
        <v>202</v>
      </c>
      <c r="BM151" s="214" t="s">
        <v>308</v>
      </c>
    </row>
    <row r="152" s="2" customFormat="1">
      <c r="A152" s="35"/>
      <c r="B152" s="36"/>
      <c r="C152" s="37"/>
      <c r="D152" s="216" t="s">
        <v>194</v>
      </c>
      <c r="E152" s="37"/>
      <c r="F152" s="217" t="s">
        <v>253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194</v>
      </c>
      <c r="AU152" s="14" t="s">
        <v>80</v>
      </c>
    </row>
    <row r="153" s="2" customFormat="1" ht="24.15" customHeight="1">
      <c r="A153" s="35"/>
      <c r="B153" s="36"/>
      <c r="C153" s="235" t="s">
        <v>309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1.5740000000000001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310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RiOwu69hQSpRw7ko1egeez29hoiikSp98w1pYZ3bwXNa9fosT3ZinuO8/MhrcnOEZM4USNQjdqXyFRmt/nvQTQ==" hashValue="dw/eEXTgCYSWPqigA896ZNH2g+6sIg/Ot0nOGcWTs317rc53OLGF+Ih2ry6vXriDUhiwsqBs45wLzgpq0tkRkQ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104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294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311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294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03.2 -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294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03.2 -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312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NaKfqj4lwkKfJZsL3sqFxBP9QCB8jrx/LN0ODFh0VSs3yj10j8Tt6vegNWlITGcTCe2nUjVi1BaB8mP5qJUduA==" hashValue="zZ5EcWFW0zlcAXb6iaXdNlnql28zG9tKq90LkOVs6WqKfmGGh7Otr8SYbAm70YZgYG6yLejeXVYuEVJ3wiEMp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109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313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314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313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04.1 -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313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04.1 -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315</v>
      </c>
      <c r="F122" s="204" t="s">
        <v>316</v>
      </c>
      <c r="G122" s="205" t="s">
        <v>188</v>
      </c>
      <c r="H122" s="206">
        <v>4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317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316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SUM(P125:P154)</f>
        <v>0</v>
      </c>
      <c r="Q124" s="229"/>
      <c r="R124" s="230">
        <f>SUM(R125:R154)</f>
        <v>0</v>
      </c>
      <c r="S124" s="229"/>
      <c r="T124" s="231">
        <f>SUM(T125:T154)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SUM(BK125:BK154)</f>
        <v>0</v>
      </c>
    </row>
    <row r="125" s="2" customFormat="1" ht="16.5" customHeight="1">
      <c r="A125" s="35"/>
      <c r="B125" s="36"/>
      <c r="C125" s="235" t="s">
        <v>197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318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24.15" customHeight="1">
      <c r="A127" s="35"/>
      <c r="B127" s="36"/>
      <c r="C127" s="235" t="s">
        <v>192</v>
      </c>
      <c r="D127" s="235" t="s">
        <v>198</v>
      </c>
      <c r="E127" s="236" t="s">
        <v>319</v>
      </c>
      <c r="F127" s="237" t="s">
        <v>320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321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320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208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322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216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323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24.15" customHeight="1">
      <c r="A135" s="35"/>
      <c r="B135" s="36"/>
      <c r="C135" s="235" t="s">
        <v>222</v>
      </c>
      <c r="D135" s="235" t="s">
        <v>198</v>
      </c>
      <c r="E135" s="236" t="s">
        <v>223</v>
      </c>
      <c r="F135" s="237" t="s">
        <v>224</v>
      </c>
      <c r="G135" s="238" t="s">
        <v>188</v>
      </c>
      <c r="H135" s="239">
        <v>4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324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226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 ht="24.15" customHeight="1">
      <c r="A137" s="35"/>
      <c r="B137" s="36"/>
      <c r="C137" s="235" t="s">
        <v>82</v>
      </c>
      <c r="D137" s="235" t="s">
        <v>198</v>
      </c>
      <c r="E137" s="236" t="s">
        <v>227</v>
      </c>
      <c r="F137" s="237" t="s">
        <v>228</v>
      </c>
      <c r="G137" s="238" t="s">
        <v>188</v>
      </c>
      <c r="H137" s="239">
        <v>4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325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228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24.15" customHeight="1">
      <c r="A139" s="35"/>
      <c r="B139" s="36"/>
      <c r="C139" s="235" t="s">
        <v>230</v>
      </c>
      <c r="D139" s="235" t="s">
        <v>198</v>
      </c>
      <c r="E139" s="236" t="s">
        <v>231</v>
      </c>
      <c r="F139" s="237" t="s">
        <v>232</v>
      </c>
      <c r="G139" s="238" t="s">
        <v>188</v>
      </c>
      <c r="H139" s="239">
        <v>1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326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234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>
      <c r="A141" s="35"/>
      <c r="B141" s="36"/>
      <c r="C141" s="37"/>
      <c r="D141" s="216" t="s">
        <v>214</v>
      </c>
      <c r="E141" s="37"/>
      <c r="F141" s="244" t="s">
        <v>235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214</v>
      </c>
      <c r="AU141" s="14" t="s">
        <v>80</v>
      </c>
    </row>
    <row r="142" s="2" customFormat="1" ht="44.25" customHeight="1">
      <c r="A142" s="35"/>
      <c r="B142" s="36"/>
      <c r="C142" s="235" t="s">
        <v>190</v>
      </c>
      <c r="D142" s="235" t="s">
        <v>198</v>
      </c>
      <c r="E142" s="236" t="s">
        <v>236</v>
      </c>
      <c r="F142" s="237" t="s">
        <v>237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327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239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 ht="49.05" customHeight="1">
      <c r="A144" s="35"/>
      <c r="B144" s="36"/>
      <c r="C144" s="235" t="s">
        <v>240</v>
      </c>
      <c r="D144" s="235" t="s">
        <v>198</v>
      </c>
      <c r="E144" s="236" t="s">
        <v>241</v>
      </c>
      <c r="F144" s="237" t="s">
        <v>242</v>
      </c>
      <c r="G144" s="238" t="s">
        <v>188</v>
      </c>
      <c r="H144" s="239">
        <v>13</v>
      </c>
      <c r="I144" s="240"/>
      <c r="J144" s="241">
        <f>ROUND(I144*H144,2)</f>
        <v>0</v>
      </c>
      <c r="K144" s="237" t="s">
        <v>189</v>
      </c>
      <c r="L144" s="41"/>
      <c r="M144" s="242" t="s">
        <v>1</v>
      </c>
      <c r="N144" s="243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202</v>
      </c>
      <c r="AT144" s="214" t="s">
        <v>198</v>
      </c>
      <c r="AU144" s="214" t="s">
        <v>80</v>
      </c>
      <c r="AY144" s="14" t="s">
        <v>191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202</v>
      </c>
      <c r="BM144" s="214" t="s">
        <v>328</v>
      </c>
    </row>
    <row r="145" s="2" customFormat="1">
      <c r="A145" s="35"/>
      <c r="B145" s="36"/>
      <c r="C145" s="37"/>
      <c r="D145" s="216" t="s">
        <v>194</v>
      </c>
      <c r="E145" s="37"/>
      <c r="F145" s="217" t="s">
        <v>244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194</v>
      </c>
      <c r="AU145" s="14" t="s">
        <v>80</v>
      </c>
    </row>
    <row r="146" s="2" customFormat="1" ht="24.15" customHeight="1">
      <c r="A146" s="35"/>
      <c r="B146" s="36"/>
      <c r="C146" s="235" t="s">
        <v>147</v>
      </c>
      <c r="D146" s="235" t="s">
        <v>198</v>
      </c>
      <c r="E146" s="236" t="s">
        <v>245</v>
      </c>
      <c r="F146" s="237" t="s">
        <v>246</v>
      </c>
      <c r="G146" s="238" t="s">
        <v>247</v>
      </c>
      <c r="H146" s="239">
        <v>0.127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329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249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24.15" customHeight="1">
      <c r="A148" s="35"/>
      <c r="B148" s="36"/>
      <c r="C148" s="235" t="s">
        <v>154</v>
      </c>
      <c r="D148" s="235" t="s">
        <v>198</v>
      </c>
      <c r="E148" s="236" t="s">
        <v>250</v>
      </c>
      <c r="F148" s="237" t="s">
        <v>251</v>
      </c>
      <c r="G148" s="238" t="s">
        <v>247</v>
      </c>
      <c r="H148" s="239">
        <v>0.127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330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253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02" t="s">
        <v>8</v>
      </c>
      <c r="D150" s="202" t="s">
        <v>185</v>
      </c>
      <c r="E150" s="203" t="s">
        <v>254</v>
      </c>
      <c r="F150" s="204" t="s">
        <v>255</v>
      </c>
      <c r="G150" s="205" t="s">
        <v>201</v>
      </c>
      <c r="H150" s="206">
        <v>20</v>
      </c>
      <c r="I150" s="207"/>
      <c r="J150" s="208">
        <f>ROUND(I150*H150,2)</f>
        <v>0</v>
      </c>
      <c r="K150" s="204" t="s">
        <v>189</v>
      </c>
      <c r="L150" s="209"/>
      <c r="M150" s="210" t="s">
        <v>1</v>
      </c>
      <c r="N150" s="211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185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331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255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332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24.15" customHeight="1">
      <c r="A153" s="35"/>
      <c r="B153" s="36"/>
      <c r="C153" s="235" t="s">
        <v>258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0.127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333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wdU+ga5W53Bjruy4X20twLydOSVqS4LAzgg4id64c89X8fFJgo2OeekoquyuRTVjReyWOdYk6ErZ0he+dUUppg==" hashValue="WOUp56IU2wuSmvmh6rNfENDB5XYXgIKhUEspw/bjJYcWhuVQCvImh84/KbFsDLGC/mPQo5XprTBO0kWBMyFsXg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111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313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334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313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04.2 -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313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04.2 -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272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335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5NoIQE5+ScUbusgv3IfVLYC6bK73WFYvVlvVDvnRd2cyG5KrMR1CjznqEwMbgfqm7wvEL6PruICcdKiQ5UwbVg==" hashValue="u5X+LFgz8XIuPzSOEy+0OMCKwJbEoXHzzQ3+/v2VolYewtDxnHVvqWZ0/tzgehy7TKBa+L8f8+F+bHXFApChv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116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336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337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ROUND((SUM(BE121:BE165)),  2)</f>
        <v>0</v>
      </c>
      <c r="G35" s="35"/>
      <c r="H35" s="35"/>
      <c r="I35" s="161">
        <v>0.20999999999999999</v>
      </c>
      <c r="J35" s="160">
        <f>ROUND(((SUM(BE121:BE165))*I35),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ROUND((SUM(BF121:BF165)),  2)</f>
        <v>0</v>
      </c>
      <c r="G36" s="35"/>
      <c r="H36" s="35"/>
      <c r="I36" s="161">
        <v>0.12</v>
      </c>
      <c r="J36" s="160">
        <f>ROUND(((SUM(BF121:BF165))*I36),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ROUND((SUM(BG121:BG165)),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ROUND((SUM(BH121:BH165)),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ROUND((SUM(BI121:BI165)),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336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05.1 -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336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05.1 -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186</v>
      </c>
      <c r="F122" s="204" t="s">
        <v>187</v>
      </c>
      <c r="G122" s="205" t="s">
        <v>188</v>
      </c>
      <c r="H122" s="206">
        <v>64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338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187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SUM(P125:P165)</f>
        <v>0</v>
      </c>
      <c r="Q124" s="229"/>
      <c r="R124" s="230">
        <f>SUM(R125:R165)</f>
        <v>0</v>
      </c>
      <c r="S124" s="229"/>
      <c r="T124" s="231">
        <f>SUM(T125:T165)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SUM(BK125:BK165)</f>
        <v>0</v>
      </c>
    </row>
    <row r="125" s="2" customFormat="1" ht="16.5" customHeight="1">
      <c r="A125" s="35"/>
      <c r="B125" s="36"/>
      <c r="C125" s="235" t="s">
        <v>339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340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24.15" customHeight="1">
      <c r="A127" s="35"/>
      <c r="B127" s="36"/>
      <c r="C127" s="235" t="s">
        <v>190</v>
      </c>
      <c r="D127" s="235" t="s">
        <v>198</v>
      </c>
      <c r="E127" s="236" t="s">
        <v>205</v>
      </c>
      <c r="F127" s="237" t="s">
        <v>206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341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206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240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342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147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343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16.5" customHeight="1">
      <c r="A135" s="35"/>
      <c r="B135" s="36"/>
      <c r="C135" s="235" t="s">
        <v>208</v>
      </c>
      <c r="D135" s="235" t="s">
        <v>198</v>
      </c>
      <c r="E135" s="236" t="s">
        <v>344</v>
      </c>
      <c r="F135" s="237" t="s">
        <v>345</v>
      </c>
      <c r="G135" s="238" t="s">
        <v>188</v>
      </c>
      <c r="H135" s="239">
        <v>2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346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347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>
      <c r="A137" s="35"/>
      <c r="B137" s="36"/>
      <c r="C137" s="37"/>
      <c r="D137" s="216" t="s">
        <v>214</v>
      </c>
      <c r="E137" s="37"/>
      <c r="F137" s="244" t="s">
        <v>348</v>
      </c>
      <c r="G137" s="37"/>
      <c r="H137" s="37"/>
      <c r="I137" s="218"/>
      <c r="J137" s="37"/>
      <c r="K137" s="37"/>
      <c r="L137" s="41"/>
      <c r="M137" s="219"/>
      <c r="N137" s="220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214</v>
      </c>
      <c r="AU137" s="14" t="s">
        <v>80</v>
      </c>
    </row>
    <row r="138" s="2" customFormat="1" ht="16.5" customHeight="1">
      <c r="A138" s="35"/>
      <c r="B138" s="36"/>
      <c r="C138" s="235" t="s">
        <v>216</v>
      </c>
      <c r="D138" s="235" t="s">
        <v>198</v>
      </c>
      <c r="E138" s="236" t="s">
        <v>349</v>
      </c>
      <c r="F138" s="237" t="s">
        <v>350</v>
      </c>
      <c r="G138" s="238" t="s">
        <v>188</v>
      </c>
      <c r="H138" s="239">
        <v>64</v>
      </c>
      <c r="I138" s="240"/>
      <c r="J138" s="241">
        <f>ROUND(I138*H138,2)</f>
        <v>0</v>
      </c>
      <c r="K138" s="237" t="s">
        <v>189</v>
      </c>
      <c r="L138" s="41"/>
      <c r="M138" s="242" t="s">
        <v>1</v>
      </c>
      <c r="N138" s="243" t="s">
        <v>38</v>
      </c>
      <c r="O138" s="88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4" t="s">
        <v>202</v>
      </c>
      <c r="AT138" s="214" t="s">
        <v>198</v>
      </c>
      <c r="AU138" s="214" t="s">
        <v>80</v>
      </c>
      <c r="AY138" s="14" t="s">
        <v>191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4" t="s">
        <v>80</v>
      </c>
      <c r="BK138" s="215">
        <f>ROUND(I138*H138,2)</f>
        <v>0</v>
      </c>
      <c r="BL138" s="14" t="s">
        <v>202</v>
      </c>
      <c r="BM138" s="214" t="s">
        <v>351</v>
      </c>
    </row>
    <row r="139" s="2" customFormat="1">
      <c r="A139" s="35"/>
      <c r="B139" s="36"/>
      <c r="C139" s="37"/>
      <c r="D139" s="216" t="s">
        <v>194</v>
      </c>
      <c r="E139" s="37"/>
      <c r="F139" s="217" t="s">
        <v>352</v>
      </c>
      <c r="G139" s="37"/>
      <c r="H139" s="37"/>
      <c r="I139" s="218"/>
      <c r="J139" s="37"/>
      <c r="K139" s="37"/>
      <c r="L139" s="41"/>
      <c r="M139" s="219"/>
      <c r="N139" s="220"/>
      <c r="O139" s="88"/>
      <c r="P139" s="88"/>
      <c r="Q139" s="88"/>
      <c r="R139" s="88"/>
      <c r="S139" s="88"/>
      <c r="T139" s="89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4" t="s">
        <v>194</v>
      </c>
      <c r="AU139" s="14" t="s">
        <v>80</v>
      </c>
    </row>
    <row r="140" s="2" customFormat="1">
      <c r="A140" s="35"/>
      <c r="B140" s="36"/>
      <c r="C140" s="37"/>
      <c r="D140" s="216" t="s">
        <v>214</v>
      </c>
      <c r="E140" s="37"/>
      <c r="F140" s="244" t="s">
        <v>353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214</v>
      </c>
      <c r="AU140" s="14" t="s">
        <v>80</v>
      </c>
    </row>
    <row r="141" s="2" customFormat="1" ht="16.5" customHeight="1">
      <c r="A141" s="35"/>
      <c r="B141" s="36"/>
      <c r="C141" s="235" t="s">
        <v>258</v>
      </c>
      <c r="D141" s="235" t="s">
        <v>198</v>
      </c>
      <c r="E141" s="236" t="s">
        <v>354</v>
      </c>
      <c r="F141" s="237" t="s">
        <v>355</v>
      </c>
      <c r="G141" s="238" t="s">
        <v>188</v>
      </c>
      <c r="H141" s="239">
        <v>2</v>
      </c>
      <c r="I141" s="240"/>
      <c r="J141" s="241">
        <f>ROUND(I141*H141,2)</f>
        <v>0</v>
      </c>
      <c r="K141" s="237" t="s">
        <v>189</v>
      </c>
      <c r="L141" s="41"/>
      <c r="M141" s="242" t="s">
        <v>1</v>
      </c>
      <c r="N141" s="243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202</v>
      </c>
      <c r="AT141" s="214" t="s">
        <v>198</v>
      </c>
      <c r="AU141" s="214" t="s">
        <v>80</v>
      </c>
      <c r="AY141" s="14" t="s">
        <v>191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202</v>
      </c>
      <c r="BM141" s="214" t="s">
        <v>356</v>
      </c>
    </row>
    <row r="142" s="2" customFormat="1">
      <c r="A142" s="35"/>
      <c r="B142" s="36"/>
      <c r="C142" s="37"/>
      <c r="D142" s="216" t="s">
        <v>194</v>
      </c>
      <c r="E142" s="37"/>
      <c r="F142" s="217" t="s">
        <v>355</v>
      </c>
      <c r="G142" s="37"/>
      <c r="H142" s="37"/>
      <c r="I142" s="218"/>
      <c r="J142" s="37"/>
      <c r="K142" s="37"/>
      <c r="L142" s="41"/>
      <c r="M142" s="219"/>
      <c r="N142" s="22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194</v>
      </c>
      <c r="AU142" s="14" t="s">
        <v>80</v>
      </c>
    </row>
    <row r="143" s="2" customFormat="1" ht="24.15" customHeight="1">
      <c r="A143" s="35"/>
      <c r="B143" s="36"/>
      <c r="C143" s="235" t="s">
        <v>222</v>
      </c>
      <c r="D143" s="235" t="s">
        <v>198</v>
      </c>
      <c r="E143" s="236" t="s">
        <v>223</v>
      </c>
      <c r="F143" s="237" t="s">
        <v>224</v>
      </c>
      <c r="G143" s="238" t="s">
        <v>188</v>
      </c>
      <c r="H143" s="239">
        <v>64</v>
      </c>
      <c r="I143" s="240"/>
      <c r="J143" s="241">
        <f>ROUND(I143*H143,2)</f>
        <v>0</v>
      </c>
      <c r="K143" s="237" t="s">
        <v>189</v>
      </c>
      <c r="L143" s="41"/>
      <c r="M143" s="242" t="s">
        <v>1</v>
      </c>
      <c r="N143" s="243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202</v>
      </c>
      <c r="AT143" s="214" t="s">
        <v>198</v>
      </c>
      <c r="AU143" s="214" t="s">
        <v>80</v>
      </c>
      <c r="AY143" s="14" t="s">
        <v>191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202</v>
      </c>
      <c r="BM143" s="214" t="s">
        <v>357</v>
      </c>
    </row>
    <row r="144" s="2" customFormat="1">
      <c r="A144" s="35"/>
      <c r="B144" s="36"/>
      <c r="C144" s="37"/>
      <c r="D144" s="216" t="s">
        <v>194</v>
      </c>
      <c r="E144" s="37"/>
      <c r="F144" s="217" t="s">
        <v>226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194</v>
      </c>
      <c r="AU144" s="14" t="s">
        <v>80</v>
      </c>
    </row>
    <row r="145" s="2" customFormat="1" ht="66.75" customHeight="1">
      <c r="A145" s="35"/>
      <c r="B145" s="36"/>
      <c r="C145" s="202" t="s">
        <v>192</v>
      </c>
      <c r="D145" s="202" t="s">
        <v>185</v>
      </c>
      <c r="E145" s="203" t="s">
        <v>358</v>
      </c>
      <c r="F145" s="204" t="s">
        <v>359</v>
      </c>
      <c r="G145" s="205" t="s">
        <v>188</v>
      </c>
      <c r="H145" s="206">
        <v>2</v>
      </c>
      <c r="I145" s="207"/>
      <c r="J145" s="208">
        <f>ROUND(I145*H145,2)</f>
        <v>0</v>
      </c>
      <c r="K145" s="204" t="s">
        <v>189</v>
      </c>
      <c r="L145" s="209"/>
      <c r="M145" s="210" t="s">
        <v>1</v>
      </c>
      <c r="N145" s="211" t="s">
        <v>38</v>
      </c>
      <c r="O145" s="88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202</v>
      </c>
      <c r="AT145" s="214" t="s">
        <v>185</v>
      </c>
      <c r="AU145" s="214" t="s">
        <v>80</v>
      </c>
      <c r="AY145" s="14" t="s">
        <v>191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4" t="s">
        <v>80</v>
      </c>
      <c r="BK145" s="215">
        <f>ROUND(I145*H145,2)</f>
        <v>0</v>
      </c>
      <c r="BL145" s="14" t="s">
        <v>202</v>
      </c>
      <c r="BM145" s="214" t="s">
        <v>360</v>
      </c>
    </row>
    <row r="146" s="2" customFormat="1">
      <c r="A146" s="35"/>
      <c r="B146" s="36"/>
      <c r="C146" s="37"/>
      <c r="D146" s="216" t="s">
        <v>194</v>
      </c>
      <c r="E146" s="37"/>
      <c r="F146" s="217" t="s">
        <v>359</v>
      </c>
      <c r="G146" s="37"/>
      <c r="H146" s="37"/>
      <c r="I146" s="218"/>
      <c r="J146" s="37"/>
      <c r="K146" s="37"/>
      <c r="L146" s="41"/>
      <c r="M146" s="219"/>
      <c r="N146" s="220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194</v>
      </c>
      <c r="AU146" s="14" t="s">
        <v>80</v>
      </c>
    </row>
    <row r="147" s="2" customFormat="1">
      <c r="A147" s="35"/>
      <c r="B147" s="36"/>
      <c r="C147" s="37"/>
      <c r="D147" s="216" t="s">
        <v>214</v>
      </c>
      <c r="E147" s="37"/>
      <c r="F147" s="244" t="s">
        <v>361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214</v>
      </c>
      <c r="AU147" s="14" t="s">
        <v>80</v>
      </c>
    </row>
    <row r="148" s="2" customFormat="1" ht="24.15" customHeight="1">
      <c r="A148" s="35"/>
      <c r="B148" s="36"/>
      <c r="C148" s="235" t="s">
        <v>82</v>
      </c>
      <c r="D148" s="235" t="s">
        <v>198</v>
      </c>
      <c r="E148" s="236" t="s">
        <v>227</v>
      </c>
      <c r="F148" s="237" t="s">
        <v>228</v>
      </c>
      <c r="G148" s="238" t="s">
        <v>188</v>
      </c>
      <c r="H148" s="239">
        <v>64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362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228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35" t="s">
        <v>363</v>
      </c>
      <c r="D150" s="235" t="s">
        <v>198</v>
      </c>
      <c r="E150" s="236" t="s">
        <v>231</v>
      </c>
      <c r="F150" s="237" t="s">
        <v>232</v>
      </c>
      <c r="G150" s="238" t="s">
        <v>188</v>
      </c>
      <c r="H150" s="239">
        <v>1</v>
      </c>
      <c r="I150" s="240"/>
      <c r="J150" s="241">
        <f>ROUND(I150*H150,2)</f>
        <v>0</v>
      </c>
      <c r="K150" s="237" t="s">
        <v>189</v>
      </c>
      <c r="L150" s="41"/>
      <c r="M150" s="242" t="s">
        <v>1</v>
      </c>
      <c r="N150" s="243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198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364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234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235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44.25" customHeight="1">
      <c r="A153" s="35"/>
      <c r="B153" s="36"/>
      <c r="C153" s="235" t="s">
        <v>8</v>
      </c>
      <c r="D153" s="235" t="s">
        <v>198</v>
      </c>
      <c r="E153" s="236" t="s">
        <v>236</v>
      </c>
      <c r="F153" s="237" t="s">
        <v>237</v>
      </c>
      <c r="G153" s="238" t="s">
        <v>188</v>
      </c>
      <c r="H153" s="239">
        <v>1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365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239</v>
      </c>
      <c r="G154" s="37"/>
      <c r="H154" s="37"/>
      <c r="I154" s="218"/>
      <c r="J154" s="37"/>
      <c r="K154" s="37"/>
      <c r="L154" s="41"/>
      <c r="M154" s="219"/>
      <c r="N154" s="220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49.05" customHeight="1">
      <c r="A155" s="35"/>
      <c r="B155" s="36"/>
      <c r="C155" s="235" t="s">
        <v>197</v>
      </c>
      <c r="D155" s="235" t="s">
        <v>198</v>
      </c>
      <c r="E155" s="236" t="s">
        <v>241</v>
      </c>
      <c r="F155" s="237" t="s">
        <v>242</v>
      </c>
      <c r="G155" s="238" t="s">
        <v>188</v>
      </c>
      <c r="H155" s="239">
        <v>6</v>
      </c>
      <c r="I155" s="240"/>
      <c r="J155" s="241">
        <f>ROUND(I155*H155,2)</f>
        <v>0</v>
      </c>
      <c r="K155" s="237" t="s">
        <v>189</v>
      </c>
      <c r="L155" s="41"/>
      <c r="M155" s="242" t="s">
        <v>1</v>
      </c>
      <c r="N155" s="243" t="s">
        <v>38</v>
      </c>
      <c r="O155" s="88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4" t="s">
        <v>202</v>
      </c>
      <c r="AT155" s="214" t="s">
        <v>198</v>
      </c>
      <c r="AU155" s="214" t="s">
        <v>80</v>
      </c>
      <c r="AY155" s="14" t="s">
        <v>191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4" t="s">
        <v>80</v>
      </c>
      <c r="BK155" s="215">
        <f>ROUND(I155*H155,2)</f>
        <v>0</v>
      </c>
      <c r="BL155" s="14" t="s">
        <v>202</v>
      </c>
      <c r="BM155" s="214" t="s">
        <v>366</v>
      </c>
    </row>
    <row r="156" s="2" customFormat="1">
      <c r="A156" s="35"/>
      <c r="B156" s="36"/>
      <c r="C156" s="37"/>
      <c r="D156" s="216" t="s">
        <v>194</v>
      </c>
      <c r="E156" s="37"/>
      <c r="F156" s="217" t="s">
        <v>244</v>
      </c>
      <c r="G156" s="37"/>
      <c r="H156" s="37"/>
      <c r="I156" s="218"/>
      <c r="J156" s="37"/>
      <c r="K156" s="37"/>
      <c r="L156" s="41"/>
      <c r="M156" s="219"/>
      <c r="N156" s="22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194</v>
      </c>
      <c r="AU156" s="14" t="s">
        <v>80</v>
      </c>
    </row>
    <row r="157" s="2" customFormat="1" ht="24.15" customHeight="1">
      <c r="A157" s="35"/>
      <c r="B157" s="36"/>
      <c r="C157" s="235" t="s">
        <v>230</v>
      </c>
      <c r="D157" s="235" t="s">
        <v>198</v>
      </c>
      <c r="E157" s="236" t="s">
        <v>245</v>
      </c>
      <c r="F157" s="237" t="s">
        <v>246</v>
      </c>
      <c r="G157" s="238" t="s">
        <v>247</v>
      </c>
      <c r="H157" s="239">
        <v>1.8939999999999999</v>
      </c>
      <c r="I157" s="240"/>
      <c r="J157" s="241">
        <f>ROUND(I157*H157,2)</f>
        <v>0</v>
      </c>
      <c r="K157" s="237" t="s">
        <v>189</v>
      </c>
      <c r="L157" s="41"/>
      <c r="M157" s="242" t="s">
        <v>1</v>
      </c>
      <c r="N157" s="243" t="s">
        <v>38</v>
      </c>
      <c r="O157" s="88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202</v>
      </c>
      <c r="AT157" s="214" t="s">
        <v>198</v>
      </c>
      <c r="AU157" s="214" t="s">
        <v>80</v>
      </c>
      <c r="AY157" s="14" t="s">
        <v>191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4" t="s">
        <v>80</v>
      </c>
      <c r="BK157" s="215">
        <f>ROUND(I157*H157,2)</f>
        <v>0</v>
      </c>
      <c r="BL157" s="14" t="s">
        <v>202</v>
      </c>
      <c r="BM157" s="214" t="s">
        <v>367</v>
      </c>
    </row>
    <row r="158" s="2" customFormat="1">
      <c r="A158" s="35"/>
      <c r="B158" s="36"/>
      <c r="C158" s="37"/>
      <c r="D158" s="216" t="s">
        <v>194</v>
      </c>
      <c r="E158" s="37"/>
      <c r="F158" s="217" t="s">
        <v>249</v>
      </c>
      <c r="G158" s="37"/>
      <c r="H158" s="37"/>
      <c r="I158" s="218"/>
      <c r="J158" s="37"/>
      <c r="K158" s="37"/>
      <c r="L158" s="41"/>
      <c r="M158" s="219"/>
      <c r="N158" s="220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194</v>
      </c>
      <c r="AU158" s="14" t="s">
        <v>80</v>
      </c>
    </row>
    <row r="159" s="2" customFormat="1" ht="24.15" customHeight="1">
      <c r="A159" s="35"/>
      <c r="B159" s="36"/>
      <c r="C159" s="235" t="s">
        <v>309</v>
      </c>
      <c r="D159" s="235" t="s">
        <v>198</v>
      </c>
      <c r="E159" s="236" t="s">
        <v>250</v>
      </c>
      <c r="F159" s="237" t="s">
        <v>251</v>
      </c>
      <c r="G159" s="238" t="s">
        <v>247</v>
      </c>
      <c r="H159" s="239">
        <v>1.8939999999999999</v>
      </c>
      <c r="I159" s="240"/>
      <c r="J159" s="241">
        <f>ROUND(I159*H159,2)</f>
        <v>0</v>
      </c>
      <c r="K159" s="237" t="s">
        <v>189</v>
      </c>
      <c r="L159" s="41"/>
      <c r="M159" s="242" t="s">
        <v>1</v>
      </c>
      <c r="N159" s="243" t="s">
        <v>38</v>
      </c>
      <c r="O159" s="88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4" t="s">
        <v>202</v>
      </c>
      <c r="AT159" s="214" t="s">
        <v>198</v>
      </c>
      <c r="AU159" s="214" t="s">
        <v>80</v>
      </c>
      <c r="AY159" s="14" t="s">
        <v>191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4" t="s">
        <v>80</v>
      </c>
      <c r="BK159" s="215">
        <f>ROUND(I159*H159,2)</f>
        <v>0</v>
      </c>
      <c r="BL159" s="14" t="s">
        <v>202</v>
      </c>
      <c r="BM159" s="214" t="s">
        <v>368</v>
      </c>
    </row>
    <row r="160" s="2" customFormat="1">
      <c r="A160" s="35"/>
      <c r="B160" s="36"/>
      <c r="C160" s="37"/>
      <c r="D160" s="216" t="s">
        <v>194</v>
      </c>
      <c r="E160" s="37"/>
      <c r="F160" s="217" t="s">
        <v>253</v>
      </c>
      <c r="G160" s="37"/>
      <c r="H160" s="37"/>
      <c r="I160" s="218"/>
      <c r="J160" s="37"/>
      <c r="K160" s="37"/>
      <c r="L160" s="41"/>
      <c r="M160" s="219"/>
      <c r="N160" s="220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194</v>
      </c>
      <c r="AU160" s="14" t="s">
        <v>80</v>
      </c>
    </row>
    <row r="161" s="2" customFormat="1" ht="24.15" customHeight="1">
      <c r="A161" s="35"/>
      <c r="B161" s="36"/>
      <c r="C161" s="202" t="s">
        <v>369</v>
      </c>
      <c r="D161" s="202" t="s">
        <v>185</v>
      </c>
      <c r="E161" s="203" t="s">
        <v>254</v>
      </c>
      <c r="F161" s="204" t="s">
        <v>255</v>
      </c>
      <c r="G161" s="205" t="s">
        <v>201</v>
      </c>
      <c r="H161" s="206">
        <v>20</v>
      </c>
      <c r="I161" s="207"/>
      <c r="J161" s="208">
        <f>ROUND(I161*H161,2)</f>
        <v>0</v>
      </c>
      <c r="K161" s="204" t="s">
        <v>189</v>
      </c>
      <c r="L161" s="209"/>
      <c r="M161" s="210" t="s">
        <v>1</v>
      </c>
      <c r="N161" s="211" t="s">
        <v>38</v>
      </c>
      <c r="O161" s="88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4" t="s">
        <v>202</v>
      </c>
      <c r="AT161" s="214" t="s">
        <v>185</v>
      </c>
      <c r="AU161" s="214" t="s">
        <v>80</v>
      </c>
      <c r="AY161" s="14" t="s">
        <v>191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4" t="s">
        <v>80</v>
      </c>
      <c r="BK161" s="215">
        <f>ROUND(I161*H161,2)</f>
        <v>0</v>
      </c>
      <c r="BL161" s="14" t="s">
        <v>202</v>
      </c>
      <c r="BM161" s="214" t="s">
        <v>370</v>
      </c>
    </row>
    <row r="162" s="2" customFormat="1">
      <c r="A162" s="35"/>
      <c r="B162" s="36"/>
      <c r="C162" s="37"/>
      <c r="D162" s="216" t="s">
        <v>194</v>
      </c>
      <c r="E162" s="37"/>
      <c r="F162" s="217" t="s">
        <v>255</v>
      </c>
      <c r="G162" s="37"/>
      <c r="H162" s="37"/>
      <c r="I162" s="218"/>
      <c r="J162" s="37"/>
      <c r="K162" s="37"/>
      <c r="L162" s="41"/>
      <c r="M162" s="219"/>
      <c r="N162" s="220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194</v>
      </c>
      <c r="AU162" s="14" t="s">
        <v>80</v>
      </c>
    </row>
    <row r="163" s="2" customFormat="1">
      <c r="A163" s="35"/>
      <c r="B163" s="36"/>
      <c r="C163" s="37"/>
      <c r="D163" s="216" t="s">
        <v>214</v>
      </c>
      <c r="E163" s="37"/>
      <c r="F163" s="244" t="s">
        <v>257</v>
      </c>
      <c r="G163" s="37"/>
      <c r="H163" s="37"/>
      <c r="I163" s="218"/>
      <c r="J163" s="37"/>
      <c r="K163" s="37"/>
      <c r="L163" s="41"/>
      <c r="M163" s="219"/>
      <c r="N163" s="220"/>
      <c r="O163" s="88"/>
      <c r="P163" s="88"/>
      <c r="Q163" s="88"/>
      <c r="R163" s="88"/>
      <c r="S163" s="88"/>
      <c r="T163" s="89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214</v>
      </c>
      <c r="AU163" s="14" t="s">
        <v>80</v>
      </c>
    </row>
    <row r="164" s="2" customFormat="1" ht="24.15" customHeight="1">
      <c r="A164" s="35"/>
      <c r="B164" s="36"/>
      <c r="C164" s="235" t="s">
        <v>154</v>
      </c>
      <c r="D164" s="235" t="s">
        <v>198</v>
      </c>
      <c r="E164" s="236" t="s">
        <v>259</v>
      </c>
      <c r="F164" s="237" t="s">
        <v>260</v>
      </c>
      <c r="G164" s="238" t="s">
        <v>247</v>
      </c>
      <c r="H164" s="239">
        <v>1.8939999999999999</v>
      </c>
      <c r="I164" s="240"/>
      <c r="J164" s="241">
        <f>ROUND(I164*H164,2)</f>
        <v>0</v>
      </c>
      <c r="K164" s="237" t="s">
        <v>189</v>
      </c>
      <c r="L164" s="41"/>
      <c r="M164" s="242" t="s">
        <v>1</v>
      </c>
      <c r="N164" s="243" t="s">
        <v>38</v>
      </c>
      <c r="O164" s="88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4" t="s">
        <v>202</v>
      </c>
      <c r="AT164" s="214" t="s">
        <v>198</v>
      </c>
      <c r="AU164" s="214" t="s">
        <v>80</v>
      </c>
      <c r="AY164" s="14" t="s">
        <v>191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4" t="s">
        <v>80</v>
      </c>
      <c r="BK164" s="215">
        <f>ROUND(I164*H164,2)</f>
        <v>0</v>
      </c>
      <c r="BL164" s="14" t="s">
        <v>202</v>
      </c>
      <c r="BM164" s="214" t="s">
        <v>371</v>
      </c>
    </row>
    <row r="165" s="2" customFormat="1">
      <c r="A165" s="35"/>
      <c r="B165" s="36"/>
      <c r="C165" s="37"/>
      <c r="D165" s="216" t="s">
        <v>194</v>
      </c>
      <c r="E165" s="37"/>
      <c r="F165" s="217" t="s">
        <v>262</v>
      </c>
      <c r="G165" s="37"/>
      <c r="H165" s="37"/>
      <c r="I165" s="218"/>
      <c r="J165" s="37"/>
      <c r="K165" s="37"/>
      <c r="L165" s="41"/>
      <c r="M165" s="245"/>
      <c r="N165" s="246"/>
      <c r="O165" s="247"/>
      <c r="P165" s="247"/>
      <c r="Q165" s="247"/>
      <c r="R165" s="247"/>
      <c r="S165" s="247"/>
      <c r="T165" s="248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194</v>
      </c>
      <c r="AU165" s="14" t="s">
        <v>80</v>
      </c>
    </row>
    <row r="166" s="2" customFormat="1" ht="6.96" customHeight="1">
      <c r="A166" s="35"/>
      <c r="B166" s="63"/>
      <c r="C166" s="64"/>
      <c r="D166" s="64"/>
      <c r="E166" s="64"/>
      <c r="F166" s="64"/>
      <c r="G166" s="64"/>
      <c r="H166" s="64"/>
      <c r="I166" s="64"/>
      <c r="J166" s="64"/>
      <c r="K166" s="64"/>
      <c r="L166" s="41"/>
      <c r="M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</sheetData>
  <sheetProtection sheet="1" autoFilter="0" formatColumns="0" formatRows="0" objects="1" scenarios="1" spinCount="100000" saltValue="9Zd7FRz0pBhuIuYo6sPvsbxUg2eI9YpzUmFw13p7dOUeLJGsWYaKUM5R4WRlPCjUTxUfqF8Heg8pOFTGfDZhrQ==" hashValue="ZrYrKdMLrIYFSrKXmKa3CB0W/4304gNf01yVxzchcjMdZrqY9x2UwyOi935bW6pHE4sx9G3n/Cuouh5VdRmz/g==" algorithmName="SHA-512" password="CC35"/>
  <autoFilter ref="C120:K16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118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336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372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336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05.2 -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336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05.2 -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272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373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U9MYcuonrF3yvsneMYL3RUks0g+pkx+2VAfjY84t1Fda8y2cyJN20BzWPky2nMFAIw2hmhKRoP00M5PXlvvOHw==" hashValue="iydnBrSQKqVKXobGG4azp9hoHTlW+R4ZKdJ8t4pZLX40eqtsj7Sc6DKXbebwr9kkAvO5FRrwhHle/3YYFWmMb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123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374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375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374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06.1 -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374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06.1 -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186</v>
      </c>
      <c r="F122" s="204" t="s">
        <v>187</v>
      </c>
      <c r="G122" s="205" t="s">
        <v>188</v>
      </c>
      <c r="H122" s="206">
        <v>64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376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187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SUM(P125:P154)</f>
        <v>0</v>
      </c>
      <c r="Q124" s="229"/>
      <c r="R124" s="230">
        <f>SUM(R125:R154)</f>
        <v>0</v>
      </c>
      <c r="S124" s="229"/>
      <c r="T124" s="231">
        <f>SUM(T125:T154)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SUM(BK125:BK154)</f>
        <v>0</v>
      </c>
    </row>
    <row r="125" s="2" customFormat="1" ht="16.5" customHeight="1">
      <c r="A125" s="35"/>
      <c r="B125" s="36"/>
      <c r="C125" s="235" t="s">
        <v>197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377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24.15" customHeight="1">
      <c r="A127" s="35"/>
      <c r="B127" s="36"/>
      <c r="C127" s="235" t="s">
        <v>192</v>
      </c>
      <c r="D127" s="235" t="s">
        <v>198</v>
      </c>
      <c r="E127" s="236" t="s">
        <v>205</v>
      </c>
      <c r="F127" s="237" t="s">
        <v>206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378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206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208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379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216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380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24.15" customHeight="1">
      <c r="A135" s="35"/>
      <c r="B135" s="36"/>
      <c r="C135" s="235" t="s">
        <v>222</v>
      </c>
      <c r="D135" s="235" t="s">
        <v>198</v>
      </c>
      <c r="E135" s="236" t="s">
        <v>223</v>
      </c>
      <c r="F135" s="237" t="s">
        <v>224</v>
      </c>
      <c r="G135" s="238" t="s">
        <v>188</v>
      </c>
      <c r="H135" s="239">
        <v>64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381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226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 ht="24.15" customHeight="1">
      <c r="A137" s="35"/>
      <c r="B137" s="36"/>
      <c r="C137" s="235" t="s">
        <v>82</v>
      </c>
      <c r="D137" s="235" t="s">
        <v>198</v>
      </c>
      <c r="E137" s="236" t="s">
        <v>227</v>
      </c>
      <c r="F137" s="237" t="s">
        <v>228</v>
      </c>
      <c r="G137" s="238" t="s">
        <v>188</v>
      </c>
      <c r="H137" s="239">
        <v>64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382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228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24.15" customHeight="1">
      <c r="A139" s="35"/>
      <c r="B139" s="36"/>
      <c r="C139" s="235" t="s">
        <v>230</v>
      </c>
      <c r="D139" s="235" t="s">
        <v>198</v>
      </c>
      <c r="E139" s="236" t="s">
        <v>231</v>
      </c>
      <c r="F139" s="237" t="s">
        <v>232</v>
      </c>
      <c r="G139" s="238" t="s">
        <v>188</v>
      </c>
      <c r="H139" s="239">
        <v>1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383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234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>
      <c r="A141" s="35"/>
      <c r="B141" s="36"/>
      <c r="C141" s="37"/>
      <c r="D141" s="216" t="s">
        <v>214</v>
      </c>
      <c r="E141" s="37"/>
      <c r="F141" s="244" t="s">
        <v>235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214</v>
      </c>
      <c r="AU141" s="14" t="s">
        <v>80</v>
      </c>
    </row>
    <row r="142" s="2" customFormat="1" ht="44.25" customHeight="1">
      <c r="A142" s="35"/>
      <c r="B142" s="36"/>
      <c r="C142" s="235" t="s">
        <v>190</v>
      </c>
      <c r="D142" s="235" t="s">
        <v>198</v>
      </c>
      <c r="E142" s="236" t="s">
        <v>236</v>
      </c>
      <c r="F142" s="237" t="s">
        <v>237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384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239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 ht="49.05" customHeight="1">
      <c r="A144" s="35"/>
      <c r="B144" s="36"/>
      <c r="C144" s="235" t="s">
        <v>240</v>
      </c>
      <c r="D144" s="235" t="s">
        <v>198</v>
      </c>
      <c r="E144" s="236" t="s">
        <v>241</v>
      </c>
      <c r="F144" s="237" t="s">
        <v>242</v>
      </c>
      <c r="G144" s="238" t="s">
        <v>188</v>
      </c>
      <c r="H144" s="239">
        <v>2</v>
      </c>
      <c r="I144" s="240"/>
      <c r="J144" s="241">
        <f>ROUND(I144*H144,2)</f>
        <v>0</v>
      </c>
      <c r="K144" s="237" t="s">
        <v>189</v>
      </c>
      <c r="L144" s="41"/>
      <c r="M144" s="242" t="s">
        <v>1</v>
      </c>
      <c r="N144" s="243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202</v>
      </c>
      <c r="AT144" s="214" t="s">
        <v>198</v>
      </c>
      <c r="AU144" s="214" t="s">
        <v>80</v>
      </c>
      <c r="AY144" s="14" t="s">
        <v>191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202</v>
      </c>
      <c r="BM144" s="214" t="s">
        <v>385</v>
      </c>
    </row>
    <row r="145" s="2" customFormat="1">
      <c r="A145" s="35"/>
      <c r="B145" s="36"/>
      <c r="C145" s="37"/>
      <c r="D145" s="216" t="s">
        <v>194</v>
      </c>
      <c r="E145" s="37"/>
      <c r="F145" s="217" t="s">
        <v>244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194</v>
      </c>
      <c r="AU145" s="14" t="s">
        <v>80</v>
      </c>
    </row>
    <row r="146" s="2" customFormat="1" ht="24.15" customHeight="1">
      <c r="A146" s="35"/>
      <c r="B146" s="36"/>
      <c r="C146" s="235" t="s">
        <v>147</v>
      </c>
      <c r="D146" s="235" t="s">
        <v>198</v>
      </c>
      <c r="E146" s="236" t="s">
        <v>245</v>
      </c>
      <c r="F146" s="237" t="s">
        <v>246</v>
      </c>
      <c r="G146" s="238" t="s">
        <v>247</v>
      </c>
      <c r="H146" s="239">
        <v>1.248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386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249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24.15" customHeight="1">
      <c r="A148" s="35"/>
      <c r="B148" s="36"/>
      <c r="C148" s="235" t="s">
        <v>154</v>
      </c>
      <c r="D148" s="235" t="s">
        <v>198</v>
      </c>
      <c r="E148" s="236" t="s">
        <v>250</v>
      </c>
      <c r="F148" s="237" t="s">
        <v>251</v>
      </c>
      <c r="G148" s="238" t="s">
        <v>247</v>
      </c>
      <c r="H148" s="239">
        <v>1.248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387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253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02" t="s">
        <v>8</v>
      </c>
      <c r="D150" s="202" t="s">
        <v>185</v>
      </c>
      <c r="E150" s="203" t="s">
        <v>254</v>
      </c>
      <c r="F150" s="204" t="s">
        <v>255</v>
      </c>
      <c r="G150" s="205" t="s">
        <v>201</v>
      </c>
      <c r="H150" s="206">
        <v>20</v>
      </c>
      <c r="I150" s="207"/>
      <c r="J150" s="208">
        <f>ROUND(I150*H150,2)</f>
        <v>0</v>
      </c>
      <c r="K150" s="204" t="s">
        <v>189</v>
      </c>
      <c r="L150" s="209"/>
      <c r="M150" s="210" t="s">
        <v>1</v>
      </c>
      <c r="N150" s="211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185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388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255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257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24.15" customHeight="1">
      <c r="A153" s="35"/>
      <c r="B153" s="36"/>
      <c r="C153" s="235" t="s">
        <v>258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1.248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389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zfHsFg2zBHgbRQUQH0P9c2Gk4SwIZTZ36RwETzBfwlLoBzzvdTuDkmBwswhnqvELMOO9sWxRFoLtTsEiZaII3w==" hashValue="VZfqs9RFCh3sGH3BdIyeqC5xzaESBvTzbNaHYUZQFbG76PflglnJzT3C//aAzM6KhwT+TvQJOisZvuRrBlr/1A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125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374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390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374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06.2 -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374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06.2 -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391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tst7e342h+O/KiDf5KNDCqK6BgzjI8YoGl455VjLBt1fE+z2fvG4/MqyXaxSAcyqrVWPhqyBpBRjXELMMz4cMQ==" hashValue="4Nll2OyAdNAt5aRV/P0FJbqfh2TOo/ujWH/5sf3gTmvHluZGphD60H8B3I+DyK/Mwb9XllJzm5QIkR87BKLBzQ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392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393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ROUND((SUM(BE121:BE158)),  2)</f>
        <v>0</v>
      </c>
      <c r="G35" s="35"/>
      <c r="H35" s="35"/>
      <c r="I35" s="161">
        <v>0.20999999999999999</v>
      </c>
      <c r="J35" s="160">
        <f>ROUND(((SUM(BE121:BE158))*I35),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ROUND((SUM(BF121:BF158)),  2)</f>
        <v>0</v>
      </c>
      <c r="G36" s="35"/>
      <c r="H36" s="35"/>
      <c r="I36" s="161">
        <v>0.12</v>
      </c>
      <c r="J36" s="160">
        <f>ROUND(((SUM(BF121:BF158))*I36),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ROUND((SUM(BG121:BG158)),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ROUND((SUM(BH121:BH158)),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ROUND((SUM(BI121:BI158)),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392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07.1 -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J126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392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07.1 -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P122+SUM(P123:P126)</f>
        <v>0</v>
      </c>
      <c r="Q121" s="101"/>
      <c r="R121" s="199">
        <f>R122+SUM(R123:R126)</f>
        <v>0</v>
      </c>
      <c r="S121" s="101"/>
      <c r="T121" s="200">
        <f>T122+SUM(T123:T126)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BK122+SUM(BK123:BK126)</f>
        <v>0</v>
      </c>
    </row>
    <row r="122" s="2" customFormat="1" ht="44.25" customHeight="1">
      <c r="A122" s="35"/>
      <c r="B122" s="36"/>
      <c r="C122" s="202" t="s">
        <v>80</v>
      </c>
      <c r="D122" s="202" t="s">
        <v>185</v>
      </c>
      <c r="E122" s="203" t="s">
        <v>394</v>
      </c>
      <c r="F122" s="204" t="s">
        <v>395</v>
      </c>
      <c r="G122" s="205" t="s">
        <v>188</v>
      </c>
      <c r="H122" s="206">
        <v>20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396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395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2" customFormat="1" ht="24.15" customHeight="1">
      <c r="A124" s="35"/>
      <c r="B124" s="36"/>
      <c r="C124" s="202" t="s">
        <v>82</v>
      </c>
      <c r="D124" s="202" t="s">
        <v>185</v>
      </c>
      <c r="E124" s="203" t="s">
        <v>397</v>
      </c>
      <c r="F124" s="204" t="s">
        <v>398</v>
      </c>
      <c r="G124" s="205" t="s">
        <v>188</v>
      </c>
      <c r="H124" s="206">
        <v>20</v>
      </c>
      <c r="I124" s="207"/>
      <c r="J124" s="208">
        <f>ROUND(I124*H124,2)</f>
        <v>0</v>
      </c>
      <c r="K124" s="204" t="s">
        <v>189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190</v>
      </c>
      <c r="AT124" s="214" t="s">
        <v>185</v>
      </c>
      <c r="AU124" s="214" t="s">
        <v>73</v>
      </c>
      <c r="AY124" s="14" t="s">
        <v>191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192</v>
      </c>
      <c r="BM124" s="214" t="s">
        <v>399</v>
      </c>
    </row>
    <row r="125" s="2" customFormat="1">
      <c r="A125" s="35"/>
      <c r="B125" s="36"/>
      <c r="C125" s="37"/>
      <c r="D125" s="216" t="s">
        <v>194</v>
      </c>
      <c r="E125" s="37"/>
      <c r="F125" s="217" t="s">
        <v>398</v>
      </c>
      <c r="G125" s="37"/>
      <c r="H125" s="37"/>
      <c r="I125" s="218"/>
      <c r="J125" s="37"/>
      <c r="K125" s="37"/>
      <c r="L125" s="41"/>
      <c r="M125" s="219"/>
      <c r="N125" s="220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194</v>
      </c>
      <c r="AU125" s="14" t="s">
        <v>73</v>
      </c>
    </row>
    <row r="126" s="11" customFormat="1" ht="25.92" customHeight="1">
      <c r="A126" s="11"/>
      <c r="B126" s="221"/>
      <c r="C126" s="222"/>
      <c r="D126" s="223" t="s">
        <v>72</v>
      </c>
      <c r="E126" s="224" t="s">
        <v>195</v>
      </c>
      <c r="F126" s="224" t="s">
        <v>196</v>
      </c>
      <c r="G126" s="222"/>
      <c r="H126" s="222"/>
      <c r="I126" s="225"/>
      <c r="J126" s="226">
        <f>BK126</f>
        <v>0</v>
      </c>
      <c r="K126" s="222"/>
      <c r="L126" s="227"/>
      <c r="M126" s="228"/>
      <c r="N126" s="229"/>
      <c r="O126" s="229"/>
      <c r="P126" s="230">
        <f>SUM(P127:P158)</f>
        <v>0</v>
      </c>
      <c r="Q126" s="229"/>
      <c r="R126" s="230">
        <f>SUM(R127:R158)</f>
        <v>0</v>
      </c>
      <c r="S126" s="229"/>
      <c r="T126" s="231">
        <f>SUM(T127:T158)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32" t="s">
        <v>192</v>
      </c>
      <c r="AT126" s="233" t="s">
        <v>72</v>
      </c>
      <c r="AU126" s="233" t="s">
        <v>73</v>
      </c>
      <c r="AY126" s="232" t="s">
        <v>191</v>
      </c>
      <c r="BK126" s="234">
        <f>SUM(BK127:BK158)</f>
        <v>0</v>
      </c>
    </row>
    <row r="127" s="2" customFormat="1" ht="16.5" customHeight="1">
      <c r="A127" s="35"/>
      <c r="B127" s="36"/>
      <c r="C127" s="235" t="s">
        <v>309</v>
      </c>
      <c r="D127" s="235" t="s">
        <v>198</v>
      </c>
      <c r="E127" s="236" t="s">
        <v>199</v>
      </c>
      <c r="F127" s="237" t="s">
        <v>200</v>
      </c>
      <c r="G127" s="238" t="s">
        <v>201</v>
      </c>
      <c r="H127" s="239">
        <v>20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400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204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24.15" customHeight="1">
      <c r="A129" s="35"/>
      <c r="B129" s="36"/>
      <c r="C129" s="235" t="s">
        <v>216</v>
      </c>
      <c r="D129" s="235" t="s">
        <v>198</v>
      </c>
      <c r="E129" s="236" t="s">
        <v>319</v>
      </c>
      <c r="F129" s="237" t="s">
        <v>320</v>
      </c>
      <c r="G129" s="238" t="s">
        <v>188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401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320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 ht="16.5" customHeight="1">
      <c r="A131" s="35"/>
      <c r="B131" s="36"/>
      <c r="C131" s="235" t="s">
        <v>258</v>
      </c>
      <c r="D131" s="235" t="s">
        <v>198</v>
      </c>
      <c r="E131" s="236" t="s">
        <v>209</v>
      </c>
      <c r="F131" s="237" t="s">
        <v>210</v>
      </c>
      <c r="G131" s="238" t="s">
        <v>211</v>
      </c>
      <c r="H131" s="239">
        <v>1</v>
      </c>
      <c r="I131" s="240"/>
      <c r="J131" s="241">
        <f>ROUND(I131*H131,2)</f>
        <v>0</v>
      </c>
      <c r="K131" s="237" t="s">
        <v>189</v>
      </c>
      <c r="L131" s="41"/>
      <c r="M131" s="242" t="s">
        <v>1</v>
      </c>
      <c r="N131" s="243" t="s">
        <v>38</v>
      </c>
      <c r="O131" s="88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202</v>
      </c>
      <c r="AT131" s="214" t="s">
        <v>198</v>
      </c>
      <c r="AU131" s="214" t="s">
        <v>80</v>
      </c>
      <c r="AY131" s="14" t="s">
        <v>191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202</v>
      </c>
      <c r="BM131" s="214" t="s">
        <v>402</v>
      </c>
    </row>
    <row r="132" s="2" customFormat="1">
      <c r="A132" s="35"/>
      <c r="B132" s="36"/>
      <c r="C132" s="37"/>
      <c r="D132" s="216" t="s">
        <v>194</v>
      </c>
      <c r="E132" s="37"/>
      <c r="F132" s="217" t="s">
        <v>213</v>
      </c>
      <c r="G132" s="37"/>
      <c r="H132" s="37"/>
      <c r="I132" s="218"/>
      <c r="J132" s="37"/>
      <c r="K132" s="37"/>
      <c r="L132" s="41"/>
      <c r="M132" s="219"/>
      <c r="N132" s="22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194</v>
      </c>
      <c r="AU132" s="14" t="s">
        <v>80</v>
      </c>
    </row>
    <row r="133" s="2" customFormat="1">
      <c r="A133" s="35"/>
      <c r="B133" s="36"/>
      <c r="C133" s="37"/>
      <c r="D133" s="216" t="s">
        <v>214</v>
      </c>
      <c r="E133" s="37"/>
      <c r="F133" s="244" t="s">
        <v>215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214</v>
      </c>
      <c r="AU133" s="14" t="s">
        <v>80</v>
      </c>
    </row>
    <row r="134" s="2" customFormat="1" ht="16.5" customHeight="1">
      <c r="A134" s="35"/>
      <c r="B134" s="36"/>
      <c r="C134" s="235" t="s">
        <v>190</v>
      </c>
      <c r="D134" s="235" t="s">
        <v>198</v>
      </c>
      <c r="E134" s="236" t="s">
        <v>217</v>
      </c>
      <c r="F134" s="237" t="s">
        <v>218</v>
      </c>
      <c r="G134" s="238" t="s">
        <v>211</v>
      </c>
      <c r="H134" s="239">
        <v>1</v>
      </c>
      <c r="I134" s="240"/>
      <c r="J134" s="241">
        <f>ROUND(I134*H134,2)</f>
        <v>0</v>
      </c>
      <c r="K134" s="237" t="s">
        <v>189</v>
      </c>
      <c r="L134" s="41"/>
      <c r="M134" s="242" t="s">
        <v>1</v>
      </c>
      <c r="N134" s="243" t="s">
        <v>38</v>
      </c>
      <c r="O134" s="88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202</v>
      </c>
      <c r="AT134" s="214" t="s">
        <v>198</v>
      </c>
      <c r="AU134" s="214" t="s">
        <v>80</v>
      </c>
      <c r="AY134" s="14" t="s">
        <v>191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202</v>
      </c>
      <c r="BM134" s="214" t="s">
        <v>403</v>
      </c>
    </row>
    <row r="135" s="2" customFormat="1">
      <c r="A135" s="35"/>
      <c r="B135" s="36"/>
      <c r="C135" s="37"/>
      <c r="D135" s="216" t="s">
        <v>194</v>
      </c>
      <c r="E135" s="37"/>
      <c r="F135" s="217" t="s">
        <v>220</v>
      </c>
      <c r="G135" s="37"/>
      <c r="H135" s="37"/>
      <c r="I135" s="218"/>
      <c r="J135" s="37"/>
      <c r="K135" s="37"/>
      <c r="L135" s="41"/>
      <c r="M135" s="219"/>
      <c r="N135" s="220"/>
      <c r="O135" s="88"/>
      <c r="P135" s="88"/>
      <c r="Q135" s="88"/>
      <c r="R135" s="88"/>
      <c r="S135" s="88"/>
      <c r="T135" s="89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194</v>
      </c>
      <c r="AU135" s="14" t="s">
        <v>80</v>
      </c>
    </row>
    <row r="136" s="2" customFormat="1">
      <c r="A136" s="35"/>
      <c r="B136" s="36"/>
      <c r="C136" s="37"/>
      <c r="D136" s="216" t="s">
        <v>214</v>
      </c>
      <c r="E136" s="37"/>
      <c r="F136" s="244" t="s">
        <v>221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214</v>
      </c>
      <c r="AU136" s="14" t="s">
        <v>80</v>
      </c>
    </row>
    <row r="137" s="2" customFormat="1" ht="24.15" customHeight="1">
      <c r="A137" s="35"/>
      <c r="B137" s="36"/>
      <c r="C137" s="235" t="s">
        <v>208</v>
      </c>
      <c r="D137" s="235" t="s">
        <v>198</v>
      </c>
      <c r="E137" s="236" t="s">
        <v>404</v>
      </c>
      <c r="F137" s="237" t="s">
        <v>405</v>
      </c>
      <c r="G137" s="238" t="s">
        <v>188</v>
      </c>
      <c r="H137" s="239">
        <v>20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406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407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16.5" customHeight="1">
      <c r="A139" s="35"/>
      <c r="B139" s="36"/>
      <c r="C139" s="235" t="s">
        <v>222</v>
      </c>
      <c r="D139" s="235" t="s">
        <v>198</v>
      </c>
      <c r="E139" s="236" t="s">
        <v>408</v>
      </c>
      <c r="F139" s="237" t="s">
        <v>409</v>
      </c>
      <c r="G139" s="238" t="s">
        <v>188</v>
      </c>
      <c r="H139" s="239">
        <v>20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410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409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 ht="24.15" customHeight="1">
      <c r="A141" s="35"/>
      <c r="B141" s="36"/>
      <c r="C141" s="235" t="s">
        <v>192</v>
      </c>
      <c r="D141" s="235" t="s">
        <v>198</v>
      </c>
      <c r="E141" s="236" t="s">
        <v>411</v>
      </c>
      <c r="F141" s="237" t="s">
        <v>412</v>
      </c>
      <c r="G141" s="238" t="s">
        <v>188</v>
      </c>
      <c r="H141" s="239">
        <v>40</v>
      </c>
      <c r="I141" s="240"/>
      <c r="J141" s="241">
        <f>ROUND(I141*H141,2)</f>
        <v>0</v>
      </c>
      <c r="K141" s="237" t="s">
        <v>189</v>
      </c>
      <c r="L141" s="41"/>
      <c r="M141" s="242" t="s">
        <v>1</v>
      </c>
      <c r="N141" s="243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202</v>
      </c>
      <c r="AT141" s="214" t="s">
        <v>198</v>
      </c>
      <c r="AU141" s="214" t="s">
        <v>80</v>
      </c>
      <c r="AY141" s="14" t="s">
        <v>191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202</v>
      </c>
      <c r="BM141" s="214" t="s">
        <v>413</v>
      </c>
    </row>
    <row r="142" s="2" customFormat="1">
      <c r="A142" s="35"/>
      <c r="B142" s="36"/>
      <c r="C142" s="37"/>
      <c r="D142" s="216" t="s">
        <v>194</v>
      </c>
      <c r="E142" s="37"/>
      <c r="F142" s="217" t="s">
        <v>412</v>
      </c>
      <c r="G142" s="37"/>
      <c r="H142" s="37"/>
      <c r="I142" s="218"/>
      <c r="J142" s="37"/>
      <c r="K142" s="37"/>
      <c r="L142" s="41"/>
      <c r="M142" s="219"/>
      <c r="N142" s="22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194</v>
      </c>
      <c r="AU142" s="14" t="s">
        <v>80</v>
      </c>
    </row>
    <row r="143" s="2" customFormat="1" ht="24.15" customHeight="1">
      <c r="A143" s="35"/>
      <c r="B143" s="36"/>
      <c r="C143" s="235" t="s">
        <v>369</v>
      </c>
      <c r="D143" s="235" t="s">
        <v>198</v>
      </c>
      <c r="E143" s="236" t="s">
        <v>231</v>
      </c>
      <c r="F143" s="237" t="s">
        <v>232</v>
      </c>
      <c r="G143" s="238" t="s">
        <v>188</v>
      </c>
      <c r="H143" s="239">
        <v>1</v>
      </c>
      <c r="I143" s="240"/>
      <c r="J143" s="241">
        <f>ROUND(I143*H143,2)</f>
        <v>0</v>
      </c>
      <c r="K143" s="237" t="s">
        <v>189</v>
      </c>
      <c r="L143" s="41"/>
      <c r="M143" s="242" t="s">
        <v>1</v>
      </c>
      <c r="N143" s="243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202</v>
      </c>
      <c r="AT143" s="214" t="s">
        <v>198</v>
      </c>
      <c r="AU143" s="214" t="s">
        <v>80</v>
      </c>
      <c r="AY143" s="14" t="s">
        <v>191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202</v>
      </c>
      <c r="BM143" s="214" t="s">
        <v>414</v>
      </c>
    </row>
    <row r="144" s="2" customFormat="1">
      <c r="A144" s="35"/>
      <c r="B144" s="36"/>
      <c r="C144" s="37"/>
      <c r="D144" s="216" t="s">
        <v>194</v>
      </c>
      <c r="E144" s="37"/>
      <c r="F144" s="217" t="s">
        <v>234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194</v>
      </c>
      <c r="AU144" s="14" t="s">
        <v>80</v>
      </c>
    </row>
    <row r="145" s="2" customFormat="1">
      <c r="A145" s="35"/>
      <c r="B145" s="36"/>
      <c r="C145" s="37"/>
      <c r="D145" s="216" t="s">
        <v>214</v>
      </c>
      <c r="E145" s="37"/>
      <c r="F145" s="244" t="s">
        <v>235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214</v>
      </c>
      <c r="AU145" s="14" t="s">
        <v>80</v>
      </c>
    </row>
    <row r="146" s="2" customFormat="1" ht="44.25" customHeight="1">
      <c r="A146" s="35"/>
      <c r="B146" s="36"/>
      <c r="C146" s="235" t="s">
        <v>147</v>
      </c>
      <c r="D146" s="235" t="s">
        <v>198</v>
      </c>
      <c r="E146" s="236" t="s">
        <v>236</v>
      </c>
      <c r="F146" s="237" t="s">
        <v>237</v>
      </c>
      <c r="G146" s="238" t="s">
        <v>188</v>
      </c>
      <c r="H146" s="239">
        <v>1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415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239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49.05" customHeight="1">
      <c r="A148" s="35"/>
      <c r="B148" s="36"/>
      <c r="C148" s="235" t="s">
        <v>154</v>
      </c>
      <c r="D148" s="235" t="s">
        <v>198</v>
      </c>
      <c r="E148" s="236" t="s">
        <v>241</v>
      </c>
      <c r="F148" s="237" t="s">
        <v>242</v>
      </c>
      <c r="G148" s="238" t="s">
        <v>188</v>
      </c>
      <c r="H148" s="239">
        <v>6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416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244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35" t="s">
        <v>8</v>
      </c>
      <c r="D150" s="235" t="s">
        <v>198</v>
      </c>
      <c r="E150" s="236" t="s">
        <v>245</v>
      </c>
      <c r="F150" s="237" t="s">
        <v>246</v>
      </c>
      <c r="G150" s="238" t="s">
        <v>247</v>
      </c>
      <c r="H150" s="239">
        <v>0.46400000000000002</v>
      </c>
      <c r="I150" s="240"/>
      <c r="J150" s="241">
        <f>ROUND(I150*H150,2)</f>
        <v>0</v>
      </c>
      <c r="K150" s="237" t="s">
        <v>189</v>
      </c>
      <c r="L150" s="41"/>
      <c r="M150" s="242" t="s">
        <v>1</v>
      </c>
      <c r="N150" s="243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198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417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249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 ht="24.15" customHeight="1">
      <c r="A152" s="35"/>
      <c r="B152" s="36"/>
      <c r="C152" s="235" t="s">
        <v>197</v>
      </c>
      <c r="D152" s="235" t="s">
        <v>198</v>
      </c>
      <c r="E152" s="236" t="s">
        <v>250</v>
      </c>
      <c r="F152" s="237" t="s">
        <v>251</v>
      </c>
      <c r="G152" s="238" t="s">
        <v>247</v>
      </c>
      <c r="H152" s="239">
        <v>0.46400000000000002</v>
      </c>
      <c r="I152" s="240"/>
      <c r="J152" s="241">
        <f>ROUND(I152*H152,2)</f>
        <v>0</v>
      </c>
      <c r="K152" s="237" t="s">
        <v>189</v>
      </c>
      <c r="L152" s="41"/>
      <c r="M152" s="242" t="s">
        <v>1</v>
      </c>
      <c r="N152" s="243" t="s">
        <v>38</v>
      </c>
      <c r="O152" s="88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202</v>
      </c>
      <c r="AT152" s="214" t="s">
        <v>198</v>
      </c>
      <c r="AU152" s="214" t="s">
        <v>80</v>
      </c>
      <c r="AY152" s="14" t="s">
        <v>191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4" t="s">
        <v>80</v>
      </c>
      <c r="BK152" s="215">
        <f>ROUND(I152*H152,2)</f>
        <v>0</v>
      </c>
      <c r="BL152" s="14" t="s">
        <v>202</v>
      </c>
      <c r="BM152" s="214" t="s">
        <v>418</v>
      </c>
    </row>
    <row r="153" s="2" customFormat="1">
      <c r="A153" s="35"/>
      <c r="B153" s="36"/>
      <c r="C153" s="37"/>
      <c r="D153" s="216" t="s">
        <v>194</v>
      </c>
      <c r="E153" s="37"/>
      <c r="F153" s="217" t="s">
        <v>253</v>
      </c>
      <c r="G153" s="37"/>
      <c r="H153" s="37"/>
      <c r="I153" s="218"/>
      <c r="J153" s="37"/>
      <c r="K153" s="37"/>
      <c r="L153" s="41"/>
      <c r="M153" s="219"/>
      <c r="N153" s="220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194</v>
      </c>
      <c r="AU153" s="14" t="s">
        <v>80</v>
      </c>
    </row>
    <row r="154" s="2" customFormat="1" ht="24.15" customHeight="1">
      <c r="A154" s="35"/>
      <c r="B154" s="36"/>
      <c r="C154" s="202" t="s">
        <v>230</v>
      </c>
      <c r="D154" s="202" t="s">
        <v>185</v>
      </c>
      <c r="E154" s="203" t="s">
        <v>254</v>
      </c>
      <c r="F154" s="204" t="s">
        <v>255</v>
      </c>
      <c r="G154" s="205" t="s">
        <v>201</v>
      </c>
      <c r="H154" s="206">
        <v>20</v>
      </c>
      <c r="I154" s="207"/>
      <c r="J154" s="208">
        <f>ROUND(I154*H154,2)</f>
        <v>0</v>
      </c>
      <c r="K154" s="204" t="s">
        <v>189</v>
      </c>
      <c r="L154" s="209"/>
      <c r="M154" s="210" t="s">
        <v>1</v>
      </c>
      <c r="N154" s="211" t="s">
        <v>38</v>
      </c>
      <c r="O154" s="88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202</v>
      </c>
      <c r="AT154" s="214" t="s">
        <v>185</v>
      </c>
      <c r="AU154" s="214" t="s">
        <v>80</v>
      </c>
      <c r="AY154" s="14" t="s">
        <v>191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4" t="s">
        <v>80</v>
      </c>
      <c r="BK154" s="215">
        <f>ROUND(I154*H154,2)</f>
        <v>0</v>
      </c>
      <c r="BL154" s="14" t="s">
        <v>202</v>
      </c>
      <c r="BM154" s="214" t="s">
        <v>419</v>
      </c>
    </row>
    <row r="155" s="2" customFormat="1">
      <c r="A155" s="35"/>
      <c r="B155" s="36"/>
      <c r="C155" s="37"/>
      <c r="D155" s="216" t="s">
        <v>194</v>
      </c>
      <c r="E155" s="37"/>
      <c r="F155" s="217" t="s">
        <v>255</v>
      </c>
      <c r="G155" s="37"/>
      <c r="H155" s="37"/>
      <c r="I155" s="218"/>
      <c r="J155" s="37"/>
      <c r="K155" s="37"/>
      <c r="L155" s="41"/>
      <c r="M155" s="219"/>
      <c r="N155" s="220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194</v>
      </c>
      <c r="AU155" s="14" t="s">
        <v>80</v>
      </c>
    </row>
    <row r="156" s="2" customFormat="1">
      <c r="A156" s="35"/>
      <c r="B156" s="36"/>
      <c r="C156" s="37"/>
      <c r="D156" s="216" t="s">
        <v>214</v>
      </c>
      <c r="E156" s="37"/>
      <c r="F156" s="244" t="s">
        <v>257</v>
      </c>
      <c r="G156" s="37"/>
      <c r="H156" s="37"/>
      <c r="I156" s="218"/>
      <c r="J156" s="37"/>
      <c r="K156" s="37"/>
      <c r="L156" s="41"/>
      <c r="M156" s="219"/>
      <c r="N156" s="22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214</v>
      </c>
      <c r="AU156" s="14" t="s">
        <v>80</v>
      </c>
    </row>
    <row r="157" s="2" customFormat="1" ht="24.15" customHeight="1">
      <c r="A157" s="35"/>
      <c r="B157" s="36"/>
      <c r="C157" s="235" t="s">
        <v>240</v>
      </c>
      <c r="D157" s="235" t="s">
        <v>198</v>
      </c>
      <c r="E157" s="236" t="s">
        <v>259</v>
      </c>
      <c r="F157" s="237" t="s">
        <v>260</v>
      </c>
      <c r="G157" s="238" t="s">
        <v>247</v>
      </c>
      <c r="H157" s="239">
        <v>0.46400000000000002</v>
      </c>
      <c r="I157" s="240"/>
      <c r="J157" s="241">
        <f>ROUND(I157*H157,2)</f>
        <v>0</v>
      </c>
      <c r="K157" s="237" t="s">
        <v>189</v>
      </c>
      <c r="L157" s="41"/>
      <c r="M157" s="242" t="s">
        <v>1</v>
      </c>
      <c r="N157" s="243" t="s">
        <v>38</v>
      </c>
      <c r="O157" s="88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202</v>
      </c>
      <c r="AT157" s="214" t="s">
        <v>198</v>
      </c>
      <c r="AU157" s="214" t="s">
        <v>80</v>
      </c>
      <c r="AY157" s="14" t="s">
        <v>191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4" t="s">
        <v>80</v>
      </c>
      <c r="BK157" s="215">
        <f>ROUND(I157*H157,2)</f>
        <v>0</v>
      </c>
      <c r="BL157" s="14" t="s">
        <v>202</v>
      </c>
      <c r="BM157" s="214" t="s">
        <v>420</v>
      </c>
    </row>
    <row r="158" s="2" customFormat="1">
      <c r="A158" s="35"/>
      <c r="B158" s="36"/>
      <c r="C158" s="37"/>
      <c r="D158" s="216" t="s">
        <v>194</v>
      </c>
      <c r="E158" s="37"/>
      <c r="F158" s="217" t="s">
        <v>262</v>
      </c>
      <c r="G158" s="37"/>
      <c r="H158" s="37"/>
      <c r="I158" s="218"/>
      <c r="J158" s="37"/>
      <c r="K158" s="37"/>
      <c r="L158" s="41"/>
      <c r="M158" s="245"/>
      <c r="N158" s="246"/>
      <c r="O158" s="247"/>
      <c r="P158" s="247"/>
      <c r="Q158" s="247"/>
      <c r="R158" s="247"/>
      <c r="S158" s="247"/>
      <c r="T158" s="248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194</v>
      </c>
      <c r="AU158" s="14" t="s">
        <v>80</v>
      </c>
    </row>
    <row r="159" s="2" customFormat="1" ht="6.96" customHeight="1">
      <c r="A159" s="35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41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sheet="1" autoFilter="0" formatColumns="0" formatRows="0" objects="1" scenarios="1" spinCount="100000" saltValue="PlpA2PKuWBg5nTZUnRzbBfOmUhIBL0J1JA4UoxsQ17sakOynS6ADGr+TXlu/wXEbV038fCqaigMBGThaS4uZsQ==" hashValue="vmYHVMYt7lsF4e8Sic4ofRwnWmVgzjAf6WZX1HwUMdoewbS5G+dQFknO/2bZ4TGHNYQ++88GE51jrF6LEuUZkg==" algorithmName="SHA-512" password="CC35"/>
  <autoFilter ref="C120:K15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132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392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421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392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07.2 -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392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07.2 -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422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y9qv9FYQGw6i7zapHgSWPLaoimvm4ErTKqrLqqpeuPTZgogUZV9tHN1gWX2+ZIrEG54yaZUXDn18gVGbTSOvhQ==" hashValue="KFfQeIEkW3K4cz8TohB+8qzKwD6mAV4u1nz6rP+l+HSltYx1f4SzSHXpZzapru0e+u4oDKkKTTXGInwX7y245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423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424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ROUND((SUM(BE121:BE158)),  2)</f>
        <v>0</v>
      </c>
      <c r="G35" s="35"/>
      <c r="H35" s="35"/>
      <c r="I35" s="161">
        <v>0.20999999999999999</v>
      </c>
      <c r="J35" s="160">
        <f>ROUND(((SUM(BE121:BE158))*I35),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ROUND((SUM(BF121:BF158)),  2)</f>
        <v>0</v>
      </c>
      <c r="G36" s="35"/>
      <c r="H36" s="35"/>
      <c r="I36" s="161">
        <v>0.12</v>
      </c>
      <c r="J36" s="160">
        <f>ROUND(((SUM(BF121:BF158))*I36),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ROUND((SUM(BG121:BG158)),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ROUND((SUM(BH121:BH158)),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ROUND((SUM(BI121:BI158)),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423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08.1 -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J126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423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08.1 -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P122+SUM(P123:P126)</f>
        <v>0</v>
      </c>
      <c r="Q121" s="101"/>
      <c r="R121" s="199">
        <f>R122+SUM(R123:R126)</f>
        <v>0</v>
      </c>
      <c r="S121" s="101"/>
      <c r="T121" s="200">
        <f>T122+SUM(T123:T126)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BK122+SUM(BK123:BK126)</f>
        <v>0</v>
      </c>
    </row>
    <row r="122" s="2" customFormat="1" ht="44.25" customHeight="1">
      <c r="A122" s="35"/>
      <c r="B122" s="36"/>
      <c r="C122" s="202" t="s">
        <v>80</v>
      </c>
      <c r="D122" s="202" t="s">
        <v>185</v>
      </c>
      <c r="E122" s="203" t="s">
        <v>425</v>
      </c>
      <c r="F122" s="204" t="s">
        <v>426</v>
      </c>
      <c r="G122" s="205" t="s">
        <v>188</v>
      </c>
      <c r="H122" s="206">
        <v>20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427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426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2" customFormat="1" ht="24.15" customHeight="1">
      <c r="A124" s="35"/>
      <c r="B124" s="36"/>
      <c r="C124" s="202" t="s">
        <v>82</v>
      </c>
      <c r="D124" s="202" t="s">
        <v>185</v>
      </c>
      <c r="E124" s="203" t="s">
        <v>428</v>
      </c>
      <c r="F124" s="204" t="s">
        <v>429</v>
      </c>
      <c r="G124" s="205" t="s">
        <v>188</v>
      </c>
      <c r="H124" s="206">
        <v>20</v>
      </c>
      <c r="I124" s="207"/>
      <c r="J124" s="208">
        <f>ROUND(I124*H124,2)</f>
        <v>0</v>
      </c>
      <c r="K124" s="204" t="s">
        <v>189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190</v>
      </c>
      <c r="AT124" s="214" t="s">
        <v>185</v>
      </c>
      <c r="AU124" s="214" t="s">
        <v>73</v>
      </c>
      <c r="AY124" s="14" t="s">
        <v>191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192</v>
      </c>
      <c r="BM124" s="214" t="s">
        <v>430</v>
      </c>
    </row>
    <row r="125" s="2" customFormat="1">
      <c r="A125" s="35"/>
      <c r="B125" s="36"/>
      <c r="C125" s="37"/>
      <c r="D125" s="216" t="s">
        <v>194</v>
      </c>
      <c r="E125" s="37"/>
      <c r="F125" s="217" t="s">
        <v>429</v>
      </c>
      <c r="G125" s="37"/>
      <c r="H125" s="37"/>
      <c r="I125" s="218"/>
      <c r="J125" s="37"/>
      <c r="K125" s="37"/>
      <c r="L125" s="41"/>
      <c r="M125" s="219"/>
      <c r="N125" s="220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194</v>
      </c>
      <c r="AU125" s="14" t="s">
        <v>73</v>
      </c>
    </row>
    <row r="126" s="11" customFormat="1" ht="25.92" customHeight="1">
      <c r="A126" s="11"/>
      <c r="B126" s="221"/>
      <c r="C126" s="222"/>
      <c r="D126" s="223" t="s">
        <v>72</v>
      </c>
      <c r="E126" s="224" t="s">
        <v>195</v>
      </c>
      <c r="F126" s="224" t="s">
        <v>196</v>
      </c>
      <c r="G126" s="222"/>
      <c r="H126" s="222"/>
      <c r="I126" s="225"/>
      <c r="J126" s="226">
        <f>BK126</f>
        <v>0</v>
      </c>
      <c r="K126" s="222"/>
      <c r="L126" s="227"/>
      <c r="M126" s="228"/>
      <c r="N126" s="229"/>
      <c r="O126" s="229"/>
      <c r="P126" s="230">
        <f>SUM(P127:P158)</f>
        <v>0</v>
      </c>
      <c r="Q126" s="229"/>
      <c r="R126" s="230">
        <f>SUM(R127:R158)</f>
        <v>0</v>
      </c>
      <c r="S126" s="229"/>
      <c r="T126" s="231">
        <f>SUM(T127:T158)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32" t="s">
        <v>192</v>
      </c>
      <c r="AT126" s="233" t="s">
        <v>72</v>
      </c>
      <c r="AU126" s="233" t="s">
        <v>73</v>
      </c>
      <c r="AY126" s="232" t="s">
        <v>191</v>
      </c>
      <c r="BK126" s="234">
        <f>SUM(BK127:BK158)</f>
        <v>0</v>
      </c>
    </row>
    <row r="127" s="2" customFormat="1" ht="16.5" customHeight="1">
      <c r="A127" s="35"/>
      <c r="B127" s="36"/>
      <c r="C127" s="235" t="s">
        <v>309</v>
      </c>
      <c r="D127" s="235" t="s">
        <v>198</v>
      </c>
      <c r="E127" s="236" t="s">
        <v>199</v>
      </c>
      <c r="F127" s="237" t="s">
        <v>200</v>
      </c>
      <c r="G127" s="238" t="s">
        <v>201</v>
      </c>
      <c r="H127" s="239">
        <v>20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431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204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24.15" customHeight="1">
      <c r="A129" s="35"/>
      <c r="B129" s="36"/>
      <c r="C129" s="235" t="s">
        <v>216</v>
      </c>
      <c r="D129" s="235" t="s">
        <v>198</v>
      </c>
      <c r="E129" s="236" t="s">
        <v>319</v>
      </c>
      <c r="F129" s="237" t="s">
        <v>320</v>
      </c>
      <c r="G129" s="238" t="s">
        <v>188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432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320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 ht="16.5" customHeight="1">
      <c r="A131" s="35"/>
      <c r="B131" s="36"/>
      <c r="C131" s="235" t="s">
        <v>258</v>
      </c>
      <c r="D131" s="235" t="s">
        <v>198</v>
      </c>
      <c r="E131" s="236" t="s">
        <v>209</v>
      </c>
      <c r="F131" s="237" t="s">
        <v>210</v>
      </c>
      <c r="G131" s="238" t="s">
        <v>211</v>
      </c>
      <c r="H131" s="239">
        <v>1</v>
      </c>
      <c r="I131" s="240"/>
      <c r="J131" s="241">
        <f>ROUND(I131*H131,2)</f>
        <v>0</v>
      </c>
      <c r="K131" s="237" t="s">
        <v>189</v>
      </c>
      <c r="L131" s="41"/>
      <c r="M131" s="242" t="s">
        <v>1</v>
      </c>
      <c r="N131" s="243" t="s">
        <v>38</v>
      </c>
      <c r="O131" s="88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202</v>
      </c>
      <c r="AT131" s="214" t="s">
        <v>198</v>
      </c>
      <c r="AU131" s="214" t="s">
        <v>80</v>
      </c>
      <c r="AY131" s="14" t="s">
        <v>191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202</v>
      </c>
      <c r="BM131" s="214" t="s">
        <v>433</v>
      </c>
    </row>
    <row r="132" s="2" customFormat="1">
      <c r="A132" s="35"/>
      <c r="B132" s="36"/>
      <c r="C132" s="37"/>
      <c r="D132" s="216" t="s">
        <v>194</v>
      </c>
      <c r="E132" s="37"/>
      <c r="F132" s="217" t="s">
        <v>213</v>
      </c>
      <c r="G132" s="37"/>
      <c r="H132" s="37"/>
      <c r="I132" s="218"/>
      <c r="J132" s="37"/>
      <c r="K132" s="37"/>
      <c r="L132" s="41"/>
      <c r="M132" s="219"/>
      <c r="N132" s="22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194</v>
      </c>
      <c r="AU132" s="14" t="s">
        <v>80</v>
      </c>
    </row>
    <row r="133" s="2" customFormat="1">
      <c r="A133" s="35"/>
      <c r="B133" s="36"/>
      <c r="C133" s="37"/>
      <c r="D133" s="216" t="s">
        <v>214</v>
      </c>
      <c r="E133" s="37"/>
      <c r="F133" s="244" t="s">
        <v>215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214</v>
      </c>
      <c r="AU133" s="14" t="s">
        <v>80</v>
      </c>
    </row>
    <row r="134" s="2" customFormat="1" ht="16.5" customHeight="1">
      <c r="A134" s="35"/>
      <c r="B134" s="36"/>
      <c r="C134" s="235" t="s">
        <v>190</v>
      </c>
      <c r="D134" s="235" t="s">
        <v>198</v>
      </c>
      <c r="E134" s="236" t="s">
        <v>217</v>
      </c>
      <c r="F134" s="237" t="s">
        <v>218</v>
      </c>
      <c r="G134" s="238" t="s">
        <v>211</v>
      </c>
      <c r="H134" s="239">
        <v>1</v>
      </c>
      <c r="I134" s="240"/>
      <c r="J134" s="241">
        <f>ROUND(I134*H134,2)</f>
        <v>0</v>
      </c>
      <c r="K134" s="237" t="s">
        <v>189</v>
      </c>
      <c r="L134" s="41"/>
      <c r="M134" s="242" t="s">
        <v>1</v>
      </c>
      <c r="N134" s="243" t="s">
        <v>38</v>
      </c>
      <c r="O134" s="88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202</v>
      </c>
      <c r="AT134" s="214" t="s">
        <v>198</v>
      </c>
      <c r="AU134" s="214" t="s">
        <v>80</v>
      </c>
      <c r="AY134" s="14" t="s">
        <v>191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202</v>
      </c>
      <c r="BM134" s="214" t="s">
        <v>434</v>
      </c>
    </row>
    <row r="135" s="2" customFormat="1">
      <c r="A135" s="35"/>
      <c r="B135" s="36"/>
      <c r="C135" s="37"/>
      <c r="D135" s="216" t="s">
        <v>194</v>
      </c>
      <c r="E135" s="37"/>
      <c r="F135" s="217" t="s">
        <v>220</v>
      </c>
      <c r="G135" s="37"/>
      <c r="H135" s="37"/>
      <c r="I135" s="218"/>
      <c r="J135" s="37"/>
      <c r="K135" s="37"/>
      <c r="L135" s="41"/>
      <c r="M135" s="219"/>
      <c r="N135" s="220"/>
      <c r="O135" s="88"/>
      <c r="P135" s="88"/>
      <c r="Q135" s="88"/>
      <c r="R135" s="88"/>
      <c r="S135" s="88"/>
      <c r="T135" s="89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194</v>
      </c>
      <c r="AU135" s="14" t="s">
        <v>80</v>
      </c>
    </row>
    <row r="136" s="2" customFormat="1">
      <c r="A136" s="35"/>
      <c r="B136" s="36"/>
      <c r="C136" s="37"/>
      <c r="D136" s="216" t="s">
        <v>214</v>
      </c>
      <c r="E136" s="37"/>
      <c r="F136" s="244" t="s">
        <v>221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214</v>
      </c>
      <c r="AU136" s="14" t="s">
        <v>80</v>
      </c>
    </row>
    <row r="137" s="2" customFormat="1" ht="21.75" customHeight="1">
      <c r="A137" s="35"/>
      <c r="B137" s="36"/>
      <c r="C137" s="235" t="s">
        <v>208</v>
      </c>
      <c r="D137" s="235" t="s">
        <v>198</v>
      </c>
      <c r="E137" s="236" t="s">
        <v>435</v>
      </c>
      <c r="F137" s="237" t="s">
        <v>436</v>
      </c>
      <c r="G137" s="238" t="s">
        <v>188</v>
      </c>
      <c r="H137" s="239">
        <v>20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437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438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16.5" customHeight="1">
      <c r="A139" s="35"/>
      <c r="B139" s="36"/>
      <c r="C139" s="235" t="s">
        <v>222</v>
      </c>
      <c r="D139" s="235" t="s">
        <v>198</v>
      </c>
      <c r="E139" s="236" t="s">
        <v>439</v>
      </c>
      <c r="F139" s="237" t="s">
        <v>440</v>
      </c>
      <c r="G139" s="238" t="s">
        <v>188</v>
      </c>
      <c r="H139" s="239">
        <v>20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441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440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 ht="24.15" customHeight="1">
      <c r="A141" s="35"/>
      <c r="B141" s="36"/>
      <c r="C141" s="235" t="s">
        <v>192</v>
      </c>
      <c r="D141" s="235" t="s">
        <v>198</v>
      </c>
      <c r="E141" s="236" t="s">
        <v>442</v>
      </c>
      <c r="F141" s="237" t="s">
        <v>443</v>
      </c>
      <c r="G141" s="238" t="s">
        <v>188</v>
      </c>
      <c r="H141" s="239">
        <v>20</v>
      </c>
      <c r="I141" s="240"/>
      <c r="J141" s="241">
        <f>ROUND(I141*H141,2)</f>
        <v>0</v>
      </c>
      <c r="K141" s="237" t="s">
        <v>189</v>
      </c>
      <c r="L141" s="41"/>
      <c r="M141" s="242" t="s">
        <v>1</v>
      </c>
      <c r="N141" s="243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202</v>
      </c>
      <c r="AT141" s="214" t="s">
        <v>198</v>
      </c>
      <c r="AU141" s="214" t="s">
        <v>80</v>
      </c>
      <c r="AY141" s="14" t="s">
        <v>191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202</v>
      </c>
      <c r="BM141" s="214" t="s">
        <v>444</v>
      </c>
    </row>
    <row r="142" s="2" customFormat="1">
      <c r="A142" s="35"/>
      <c r="B142" s="36"/>
      <c r="C142" s="37"/>
      <c r="D142" s="216" t="s">
        <v>194</v>
      </c>
      <c r="E142" s="37"/>
      <c r="F142" s="217" t="s">
        <v>443</v>
      </c>
      <c r="G142" s="37"/>
      <c r="H142" s="37"/>
      <c r="I142" s="218"/>
      <c r="J142" s="37"/>
      <c r="K142" s="37"/>
      <c r="L142" s="41"/>
      <c r="M142" s="219"/>
      <c r="N142" s="22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194</v>
      </c>
      <c r="AU142" s="14" t="s">
        <v>80</v>
      </c>
    </row>
    <row r="143" s="2" customFormat="1" ht="24.15" customHeight="1">
      <c r="A143" s="35"/>
      <c r="B143" s="36"/>
      <c r="C143" s="235" t="s">
        <v>369</v>
      </c>
      <c r="D143" s="235" t="s">
        <v>198</v>
      </c>
      <c r="E143" s="236" t="s">
        <v>231</v>
      </c>
      <c r="F143" s="237" t="s">
        <v>232</v>
      </c>
      <c r="G143" s="238" t="s">
        <v>188</v>
      </c>
      <c r="H143" s="239">
        <v>1</v>
      </c>
      <c r="I143" s="240"/>
      <c r="J143" s="241">
        <f>ROUND(I143*H143,2)</f>
        <v>0</v>
      </c>
      <c r="K143" s="237" t="s">
        <v>189</v>
      </c>
      <c r="L143" s="41"/>
      <c r="M143" s="242" t="s">
        <v>1</v>
      </c>
      <c r="N143" s="243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202</v>
      </c>
      <c r="AT143" s="214" t="s">
        <v>198</v>
      </c>
      <c r="AU143" s="214" t="s">
        <v>80</v>
      </c>
      <c r="AY143" s="14" t="s">
        <v>191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202</v>
      </c>
      <c r="BM143" s="214" t="s">
        <v>445</v>
      </c>
    </row>
    <row r="144" s="2" customFormat="1">
      <c r="A144" s="35"/>
      <c r="B144" s="36"/>
      <c r="C144" s="37"/>
      <c r="D144" s="216" t="s">
        <v>194</v>
      </c>
      <c r="E144" s="37"/>
      <c r="F144" s="217" t="s">
        <v>234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194</v>
      </c>
      <c r="AU144" s="14" t="s">
        <v>80</v>
      </c>
    </row>
    <row r="145" s="2" customFormat="1">
      <c r="A145" s="35"/>
      <c r="B145" s="36"/>
      <c r="C145" s="37"/>
      <c r="D145" s="216" t="s">
        <v>214</v>
      </c>
      <c r="E145" s="37"/>
      <c r="F145" s="244" t="s">
        <v>235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214</v>
      </c>
      <c r="AU145" s="14" t="s">
        <v>80</v>
      </c>
    </row>
    <row r="146" s="2" customFormat="1" ht="44.25" customHeight="1">
      <c r="A146" s="35"/>
      <c r="B146" s="36"/>
      <c r="C146" s="235" t="s">
        <v>147</v>
      </c>
      <c r="D146" s="235" t="s">
        <v>198</v>
      </c>
      <c r="E146" s="236" t="s">
        <v>236</v>
      </c>
      <c r="F146" s="237" t="s">
        <v>237</v>
      </c>
      <c r="G146" s="238" t="s">
        <v>188</v>
      </c>
      <c r="H146" s="239">
        <v>1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446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239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49.05" customHeight="1">
      <c r="A148" s="35"/>
      <c r="B148" s="36"/>
      <c r="C148" s="235" t="s">
        <v>154</v>
      </c>
      <c r="D148" s="235" t="s">
        <v>198</v>
      </c>
      <c r="E148" s="236" t="s">
        <v>241</v>
      </c>
      <c r="F148" s="237" t="s">
        <v>242</v>
      </c>
      <c r="G148" s="238" t="s">
        <v>188</v>
      </c>
      <c r="H148" s="239">
        <v>6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447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244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35" t="s">
        <v>8</v>
      </c>
      <c r="D150" s="235" t="s">
        <v>198</v>
      </c>
      <c r="E150" s="236" t="s">
        <v>245</v>
      </c>
      <c r="F150" s="237" t="s">
        <v>246</v>
      </c>
      <c r="G150" s="238" t="s">
        <v>247</v>
      </c>
      <c r="H150" s="239">
        <v>0.082000000000000003</v>
      </c>
      <c r="I150" s="240"/>
      <c r="J150" s="241">
        <f>ROUND(I150*H150,2)</f>
        <v>0</v>
      </c>
      <c r="K150" s="237" t="s">
        <v>189</v>
      </c>
      <c r="L150" s="41"/>
      <c r="M150" s="242" t="s">
        <v>1</v>
      </c>
      <c r="N150" s="243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198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448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249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 ht="24.15" customHeight="1">
      <c r="A152" s="35"/>
      <c r="B152" s="36"/>
      <c r="C152" s="235" t="s">
        <v>197</v>
      </c>
      <c r="D152" s="235" t="s">
        <v>198</v>
      </c>
      <c r="E152" s="236" t="s">
        <v>250</v>
      </c>
      <c r="F152" s="237" t="s">
        <v>251</v>
      </c>
      <c r="G152" s="238" t="s">
        <v>247</v>
      </c>
      <c r="H152" s="239">
        <v>0.082000000000000003</v>
      </c>
      <c r="I152" s="240"/>
      <c r="J152" s="241">
        <f>ROUND(I152*H152,2)</f>
        <v>0</v>
      </c>
      <c r="K152" s="237" t="s">
        <v>189</v>
      </c>
      <c r="L152" s="41"/>
      <c r="M152" s="242" t="s">
        <v>1</v>
      </c>
      <c r="N152" s="243" t="s">
        <v>38</v>
      </c>
      <c r="O152" s="88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202</v>
      </c>
      <c r="AT152" s="214" t="s">
        <v>198</v>
      </c>
      <c r="AU152" s="214" t="s">
        <v>80</v>
      </c>
      <c r="AY152" s="14" t="s">
        <v>191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4" t="s">
        <v>80</v>
      </c>
      <c r="BK152" s="215">
        <f>ROUND(I152*H152,2)</f>
        <v>0</v>
      </c>
      <c r="BL152" s="14" t="s">
        <v>202</v>
      </c>
      <c r="BM152" s="214" t="s">
        <v>449</v>
      </c>
    </row>
    <row r="153" s="2" customFormat="1">
      <c r="A153" s="35"/>
      <c r="B153" s="36"/>
      <c r="C153" s="37"/>
      <c r="D153" s="216" t="s">
        <v>194</v>
      </c>
      <c r="E153" s="37"/>
      <c r="F153" s="217" t="s">
        <v>253</v>
      </c>
      <c r="G153" s="37"/>
      <c r="H153" s="37"/>
      <c r="I153" s="218"/>
      <c r="J153" s="37"/>
      <c r="K153" s="37"/>
      <c r="L153" s="41"/>
      <c r="M153" s="219"/>
      <c r="N153" s="220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194</v>
      </c>
      <c r="AU153" s="14" t="s">
        <v>80</v>
      </c>
    </row>
    <row r="154" s="2" customFormat="1" ht="24.15" customHeight="1">
      <c r="A154" s="35"/>
      <c r="B154" s="36"/>
      <c r="C154" s="202" t="s">
        <v>230</v>
      </c>
      <c r="D154" s="202" t="s">
        <v>185</v>
      </c>
      <c r="E154" s="203" t="s">
        <v>254</v>
      </c>
      <c r="F154" s="204" t="s">
        <v>255</v>
      </c>
      <c r="G154" s="205" t="s">
        <v>201</v>
      </c>
      <c r="H154" s="206">
        <v>20</v>
      </c>
      <c r="I154" s="207"/>
      <c r="J154" s="208">
        <f>ROUND(I154*H154,2)</f>
        <v>0</v>
      </c>
      <c r="K154" s="204" t="s">
        <v>189</v>
      </c>
      <c r="L154" s="209"/>
      <c r="M154" s="210" t="s">
        <v>1</v>
      </c>
      <c r="N154" s="211" t="s">
        <v>38</v>
      </c>
      <c r="O154" s="88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202</v>
      </c>
      <c r="AT154" s="214" t="s">
        <v>185</v>
      </c>
      <c r="AU154" s="214" t="s">
        <v>80</v>
      </c>
      <c r="AY154" s="14" t="s">
        <v>191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4" t="s">
        <v>80</v>
      </c>
      <c r="BK154" s="215">
        <f>ROUND(I154*H154,2)</f>
        <v>0</v>
      </c>
      <c r="BL154" s="14" t="s">
        <v>202</v>
      </c>
      <c r="BM154" s="214" t="s">
        <v>450</v>
      </c>
    </row>
    <row r="155" s="2" customFormat="1">
      <c r="A155" s="35"/>
      <c r="B155" s="36"/>
      <c r="C155" s="37"/>
      <c r="D155" s="216" t="s">
        <v>194</v>
      </c>
      <c r="E155" s="37"/>
      <c r="F155" s="217" t="s">
        <v>255</v>
      </c>
      <c r="G155" s="37"/>
      <c r="H155" s="37"/>
      <c r="I155" s="218"/>
      <c r="J155" s="37"/>
      <c r="K155" s="37"/>
      <c r="L155" s="41"/>
      <c r="M155" s="219"/>
      <c r="N155" s="220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194</v>
      </c>
      <c r="AU155" s="14" t="s">
        <v>80</v>
      </c>
    </row>
    <row r="156" s="2" customFormat="1">
      <c r="A156" s="35"/>
      <c r="B156" s="36"/>
      <c r="C156" s="37"/>
      <c r="D156" s="216" t="s">
        <v>214</v>
      </c>
      <c r="E156" s="37"/>
      <c r="F156" s="244" t="s">
        <v>257</v>
      </c>
      <c r="G156" s="37"/>
      <c r="H156" s="37"/>
      <c r="I156" s="218"/>
      <c r="J156" s="37"/>
      <c r="K156" s="37"/>
      <c r="L156" s="41"/>
      <c r="M156" s="219"/>
      <c r="N156" s="22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214</v>
      </c>
      <c r="AU156" s="14" t="s">
        <v>80</v>
      </c>
    </row>
    <row r="157" s="2" customFormat="1" ht="24.15" customHeight="1">
      <c r="A157" s="35"/>
      <c r="B157" s="36"/>
      <c r="C157" s="235" t="s">
        <v>240</v>
      </c>
      <c r="D157" s="235" t="s">
        <v>198</v>
      </c>
      <c r="E157" s="236" t="s">
        <v>259</v>
      </c>
      <c r="F157" s="237" t="s">
        <v>260</v>
      </c>
      <c r="G157" s="238" t="s">
        <v>247</v>
      </c>
      <c r="H157" s="239">
        <v>0.082000000000000003</v>
      </c>
      <c r="I157" s="240"/>
      <c r="J157" s="241">
        <f>ROUND(I157*H157,2)</f>
        <v>0</v>
      </c>
      <c r="K157" s="237" t="s">
        <v>189</v>
      </c>
      <c r="L157" s="41"/>
      <c r="M157" s="242" t="s">
        <v>1</v>
      </c>
      <c r="N157" s="243" t="s">
        <v>38</v>
      </c>
      <c r="O157" s="88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202</v>
      </c>
      <c r="AT157" s="214" t="s">
        <v>198</v>
      </c>
      <c r="AU157" s="214" t="s">
        <v>80</v>
      </c>
      <c r="AY157" s="14" t="s">
        <v>191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4" t="s">
        <v>80</v>
      </c>
      <c r="BK157" s="215">
        <f>ROUND(I157*H157,2)</f>
        <v>0</v>
      </c>
      <c r="BL157" s="14" t="s">
        <v>202</v>
      </c>
      <c r="BM157" s="214" t="s">
        <v>451</v>
      </c>
    </row>
    <row r="158" s="2" customFormat="1">
      <c r="A158" s="35"/>
      <c r="B158" s="36"/>
      <c r="C158" s="37"/>
      <c r="D158" s="216" t="s">
        <v>194</v>
      </c>
      <c r="E158" s="37"/>
      <c r="F158" s="217" t="s">
        <v>262</v>
      </c>
      <c r="G158" s="37"/>
      <c r="H158" s="37"/>
      <c r="I158" s="218"/>
      <c r="J158" s="37"/>
      <c r="K158" s="37"/>
      <c r="L158" s="41"/>
      <c r="M158" s="245"/>
      <c r="N158" s="246"/>
      <c r="O158" s="247"/>
      <c r="P158" s="247"/>
      <c r="Q158" s="247"/>
      <c r="R158" s="247"/>
      <c r="S158" s="247"/>
      <c r="T158" s="248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194</v>
      </c>
      <c r="AU158" s="14" t="s">
        <v>80</v>
      </c>
    </row>
    <row r="159" s="2" customFormat="1" ht="6.96" customHeight="1">
      <c r="A159" s="35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41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sheet="1" autoFilter="0" formatColumns="0" formatRows="0" objects="1" scenarios="1" spinCount="100000" saltValue="vcNKQsxPC6a+6CrNgjCG1GVmUIGRaeqgb3VklmJ+cj+NsmmJzrBrBeuCr3HfueWzCGpxf//cXktXt5kVzezHXw==" hashValue="+kGQucFkHgEhO2CKrQzJH/iFudfyO0PCy3aKS2P76kiXYmP/bP+9kVBLRDLyO7HhjrAqPQ/1l17vXWCOIb0jeA==" algorithmName="SHA-512" password="CC35"/>
  <autoFilter ref="C120:K15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139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423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452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423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08.3 -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423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08.3 -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453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c+oWSdBQQoLa2BDOVNYIU02Qc+InWSIqQHbb0MsnbliH+JcF+rbp4wKBz1DAV37Hrt8b6y3k+0/Jr35tYRWl8Q==" hashValue="cSkRmvoAmVx2kdU52QMyRpvM4p8IcM3rQUU/iLJ+oJFw8n26G4Y2oE37JJkdSpAZ5GnYjG6iwCEK35jAh2bp8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144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454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455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ROUND((SUM(BE121:BE154)),  2)</f>
        <v>0</v>
      </c>
      <c r="G35" s="35"/>
      <c r="H35" s="35"/>
      <c r="I35" s="161">
        <v>0.20999999999999999</v>
      </c>
      <c r="J35" s="160">
        <f>ROUND(((SUM(BE121:BE154))*I35),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ROUND((SUM(BF121:BF154)),  2)</f>
        <v>0</v>
      </c>
      <c r="G36" s="35"/>
      <c r="H36" s="35"/>
      <c r="I36" s="161">
        <v>0.12</v>
      </c>
      <c r="J36" s="160">
        <f>ROUND(((SUM(BF121:BF154))*I36),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454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09.1 -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J124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454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09.1 -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P122+P123+P124</f>
        <v>0</v>
      </c>
      <c r="Q121" s="101"/>
      <c r="R121" s="199">
        <f>R122+R123+R124</f>
        <v>0</v>
      </c>
      <c r="S121" s="101"/>
      <c r="T121" s="200">
        <f>T122+T123+T124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BK122+BK123+BK124</f>
        <v>0</v>
      </c>
    </row>
    <row r="122" s="2" customFormat="1" ht="49.05" customHeight="1">
      <c r="A122" s="35"/>
      <c r="B122" s="36"/>
      <c r="C122" s="202" t="s">
        <v>80</v>
      </c>
      <c r="D122" s="202" t="s">
        <v>185</v>
      </c>
      <c r="E122" s="203" t="s">
        <v>456</v>
      </c>
      <c r="F122" s="204" t="s">
        <v>457</v>
      </c>
      <c r="G122" s="205" t="s">
        <v>188</v>
      </c>
      <c r="H122" s="206">
        <v>8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458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457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11" customFormat="1" ht="25.92" customHeight="1">
      <c r="A124" s="11"/>
      <c r="B124" s="221"/>
      <c r="C124" s="222"/>
      <c r="D124" s="223" t="s">
        <v>72</v>
      </c>
      <c r="E124" s="224" t="s">
        <v>195</v>
      </c>
      <c r="F124" s="224" t="s">
        <v>196</v>
      </c>
      <c r="G124" s="222"/>
      <c r="H124" s="222"/>
      <c r="I124" s="225"/>
      <c r="J124" s="226">
        <f>BK124</f>
        <v>0</v>
      </c>
      <c r="K124" s="222"/>
      <c r="L124" s="227"/>
      <c r="M124" s="228"/>
      <c r="N124" s="229"/>
      <c r="O124" s="229"/>
      <c r="P124" s="230">
        <f>SUM(P125:P154)</f>
        <v>0</v>
      </c>
      <c r="Q124" s="229"/>
      <c r="R124" s="230">
        <f>SUM(R125:R154)</f>
        <v>0</v>
      </c>
      <c r="S124" s="229"/>
      <c r="T124" s="231">
        <f>SUM(T125:T154)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192</v>
      </c>
      <c r="AT124" s="233" t="s">
        <v>72</v>
      </c>
      <c r="AU124" s="233" t="s">
        <v>73</v>
      </c>
      <c r="AY124" s="232" t="s">
        <v>191</v>
      </c>
      <c r="BK124" s="234">
        <f>SUM(BK125:BK154)</f>
        <v>0</v>
      </c>
    </row>
    <row r="125" s="2" customFormat="1" ht="16.5" customHeight="1">
      <c r="A125" s="35"/>
      <c r="B125" s="36"/>
      <c r="C125" s="235" t="s">
        <v>197</v>
      </c>
      <c r="D125" s="235" t="s">
        <v>198</v>
      </c>
      <c r="E125" s="236" t="s">
        <v>199</v>
      </c>
      <c r="F125" s="237" t="s">
        <v>200</v>
      </c>
      <c r="G125" s="238" t="s">
        <v>201</v>
      </c>
      <c r="H125" s="239">
        <v>20</v>
      </c>
      <c r="I125" s="240"/>
      <c r="J125" s="241">
        <f>ROUND(I125*H125,2)</f>
        <v>0</v>
      </c>
      <c r="K125" s="237" t="s">
        <v>189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202</v>
      </c>
      <c r="AT125" s="214" t="s">
        <v>198</v>
      </c>
      <c r="AU125" s="214" t="s">
        <v>80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202</v>
      </c>
      <c r="BM125" s="214" t="s">
        <v>459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204</v>
      </c>
      <c r="G126" s="37"/>
      <c r="H126" s="37"/>
      <c r="I126" s="218"/>
      <c r="J126" s="37"/>
      <c r="K126" s="37"/>
      <c r="L126" s="41"/>
      <c r="M126" s="219"/>
      <c r="N126" s="22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80</v>
      </c>
    </row>
    <row r="127" s="2" customFormat="1" ht="33" customHeight="1">
      <c r="A127" s="35"/>
      <c r="B127" s="36"/>
      <c r="C127" s="235" t="s">
        <v>192</v>
      </c>
      <c r="D127" s="235" t="s">
        <v>198</v>
      </c>
      <c r="E127" s="236" t="s">
        <v>460</v>
      </c>
      <c r="F127" s="237" t="s">
        <v>461</v>
      </c>
      <c r="G127" s="238" t="s">
        <v>188</v>
      </c>
      <c r="H127" s="239">
        <v>1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462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461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16.5" customHeight="1">
      <c r="A129" s="35"/>
      <c r="B129" s="36"/>
      <c r="C129" s="235" t="s">
        <v>208</v>
      </c>
      <c r="D129" s="235" t="s">
        <v>198</v>
      </c>
      <c r="E129" s="236" t="s">
        <v>209</v>
      </c>
      <c r="F129" s="237" t="s">
        <v>210</v>
      </c>
      <c r="G129" s="238" t="s">
        <v>211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463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213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>
      <c r="A131" s="35"/>
      <c r="B131" s="36"/>
      <c r="C131" s="37"/>
      <c r="D131" s="216" t="s">
        <v>214</v>
      </c>
      <c r="E131" s="37"/>
      <c r="F131" s="244" t="s">
        <v>215</v>
      </c>
      <c r="G131" s="37"/>
      <c r="H131" s="37"/>
      <c r="I131" s="218"/>
      <c r="J131" s="37"/>
      <c r="K131" s="37"/>
      <c r="L131" s="41"/>
      <c r="M131" s="219"/>
      <c r="N131" s="220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214</v>
      </c>
      <c r="AU131" s="14" t="s">
        <v>80</v>
      </c>
    </row>
    <row r="132" s="2" customFormat="1" ht="16.5" customHeight="1">
      <c r="A132" s="35"/>
      <c r="B132" s="36"/>
      <c r="C132" s="235" t="s">
        <v>216</v>
      </c>
      <c r="D132" s="235" t="s">
        <v>198</v>
      </c>
      <c r="E132" s="236" t="s">
        <v>217</v>
      </c>
      <c r="F132" s="237" t="s">
        <v>218</v>
      </c>
      <c r="G132" s="238" t="s">
        <v>211</v>
      </c>
      <c r="H132" s="239">
        <v>1</v>
      </c>
      <c r="I132" s="240"/>
      <c r="J132" s="241">
        <f>ROUND(I132*H132,2)</f>
        <v>0</v>
      </c>
      <c r="K132" s="237" t="s">
        <v>189</v>
      </c>
      <c r="L132" s="41"/>
      <c r="M132" s="242" t="s">
        <v>1</v>
      </c>
      <c r="N132" s="243" t="s">
        <v>38</v>
      </c>
      <c r="O132" s="88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4" t="s">
        <v>202</v>
      </c>
      <c r="AT132" s="214" t="s">
        <v>198</v>
      </c>
      <c r="AU132" s="214" t="s">
        <v>80</v>
      </c>
      <c r="AY132" s="14" t="s">
        <v>191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4" t="s">
        <v>80</v>
      </c>
      <c r="BK132" s="215">
        <f>ROUND(I132*H132,2)</f>
        <v>0</v>
      </c>
      <c r="BL132" s="14" t="s">
        <v>202</v>
      </c>
      <c r="BM132" s="214" t="s">
        <v>464</v>
      </c>
    </row>
    <row r="133" s="2" customFormat="1">
      <c r="A133" s="35"/>
      <c r="B133" s="36"/>
      <c r="C133" s="37"/>
      <c r="D133" s="216" t="s">
        <v>194</v>
      </c>
      <c r="E133" s="37"/>
      <c r="F133" s="217" t="s">
        <v>220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194</v>
      </c>
      <c r="AU133" s="14" t="s">
        <v>80</v>
      </c>
    </row>
    <row r="134" s="2" customFormat="1">
      <c r="A134" s="35"/>
      <c r="B134" s="36"/>
      <c r="C134" s="37"/>
      <c r="D134" s="216" t="s">
        <v>214</v>
      </c>
      <c r="E134" s="37"/>
      <c r="F134" s="244" t="s">
        <v>221</v>
      </c>
      <c r="G134" s="37"/>
      <c r="H134" s="37"/>
      <c r="I134" s="218"/>
      <c r="J134" s="37"/>
      <c r="K134" s="37"/>
      <c r="L134" s="41"/>
      <c r="M134" s="219"/>
      <c r="N134" s="220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214</v>
      </c>
      <c r="AU134" s="14" t="s">
        <v>80</v>
      </c>
    </row>
    <row r="135" s="2" customFormat="1" ht="24.15" customHeight="1">
      <c r="A135" s="35"/>
      <c r="B135" s="36"/>
      <c r="C135" s="235" t="s">
        <v>222</v>
      </c>
      <c r="D135" s="235" t="s">
        <v>198</v>
      </c>
      <c r="E135" s="236" t="s">
        <v>223</v>
      </c>
      <c r="F135" s="237" t="s">
        <v>224</v>
      </c>
      <c r="G135" s="238" t="s">
        <v>188</v>
      </c>
      <c r="H135" s="239">
        <v>8</v>
      </c>
      <c r="I135" s="240"/>
      <c r="J135" s="241">
        <f>ROUND(I135*H135,2)</f>
        <v>0</v>
      </c>
      <c r="K135" s="237" t="s">
        <v>189</v>
      </c>
      <c r="L135" s="41"/>
      <c r="M135" s="242" t="s">
        <v>1</v>
      </c>
      <c r="N135" s="243" t="s">
        <v>38</v>
      </c>
      <c r="O135" s="88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4" t="s">
        <v>202</v>
      </c>
      <c r="AT135" s="214" t="s">
        <v>198</v>
      </c>
      <c r="AU135" s="214" t="s">
        <v>80</v>
      </c>
      <c r="AY135" s="14" t="s">
        <v>191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4" t="s">
        <v>80</v>
      </c>
      <c r="BK135" s="215">
        <f>ROUND(I135*H135,2)</f>
        <v>0</v>
      </c>
      <c r="BL135" s="14" t="s">
        <v>202</v>
      </c>
      <c r="BM135" s="214" t="s">
        <v>465</v>
      </c>
    </row>
    <row r="136" s="2" customFormat="1">
      <c r="A136" s="35"/>
      <c r="B136" s="36"/>
      <c r="C136" s="37"/>
      <c r="D136" s="216" t="s">
        <v>194</v>
      </c>
      <c r="E136" s="37"/>
      <c r="F136" s="217" t="s">
        <v>226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194</v>
      </c>
      <c r="AU136" s="14" t="s">
        <v>80</v>
      </c>
    </row>
    <row r="137" s="2" customFormat="1" ht="24.15" customHeight="1">
      <c r="A137" s="35"/>
      <c r="B137" s="36"/>
      <c r="C137" s="235" t="s">
        <v>82</v>
      </c>
      <c r="D137" s="235" t="s">
        <v>198</v>
      </c>
      <c r="E137" s="236" t="s">
        <v>227</v>
      </c>
      <c r="F137" s="237" t="s">
        <v>228</v>
      </c>
      <c r="G137" s="238" t="s">
        <v>188</v>
      </c>
      <c r="H137" s="239">
        <v>8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466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228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24.15" customHeight="1">
      <c r="A139" s="35"/>
      <c r="B139" s="36"/>
      <c r="C139" s="235" t="s">
        <v>230</v>
      </c>
      <c r="D139" s="235" t="s">
        <v>198</v>
      </c>
      <c r="E139" s="236" t="s">
        <v>231</v>
      </c>
      <c r="F139" s="237" t="s">
        <v>232</v>
      </c>
      <c r="G139" s="238" t="s">
        <v>188</v>
      </c>
      <c r="H139" s="239">
        <v>1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467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234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>
      <c r="A141" s="35"/>
      <c r="B141" s="36"/>
      <c r="C141" s="37"/>
      <c r="D141" s="216" t="s">
        <v>214</v>
      </c>
      <c r="E141" s="37"/>
      <c r="F141" s="244" t="s">
        <v>235</v>
      </c>
      <c r="G141" s="37"/>
      <c r="H141" s="37"/>
      <c r="I141" s="218"/>
      <c r="J141" s="37"/>
      <c r="K141" s="37"/>
      <c r="L141" s="41"/>
      <c r="M141" s="219"/>
      <c r="N141" s="220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214</v>
      </c>
      <c r="AU141" s="14" t="s">
        <v>80</v>
      </c>
    </row>
    <row r="142" s="2" customFormat="1" ht="44.25" customHeight="1">
      <c r="A142" s="35"/>
      <c r="B142" s="36"/>
      <c r="C142" s="235" t="s">
        <v>190</v>
      </c>
      <c r="D142" s="235" t="s">
        <v>198</v>
      </c>
      <c r="E142" s="236" t="s">
        <v>236</v>
      </c>
      <c r="F142" s="237" t="s">
        <v>237</v>
      </c>
      <c r="G142" s="238" t="s">
        <v>188</v>
      </c>
      <c r="H142" s="239">
        <v>1</v>
      </c>
      <c r="I142" s="240"/>
      <c r="J142" s="241">
        <f>ROUND(I142*H142,2)</f>
        <v>0</v>
      </c>
      <c r="K142" s="237" t="s">
        <v>189</v>
      </c>
      <c r="L142" s="41"/>
      <c r="M142" s="242" t="s">
        <v>1</v>
      </c>
      <c r="N142" s="243" t="s">
        <v>38</v>
      </c>
      <c r="O142" s="88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4" t="s">
        <v>202</v>
      </c>
      <c r="AT142" s="214" t="s">
        <v>198</v>
      </c>
      <c r="AU142" s="214" t="s">
        <v>80</v>
      </c>
      <c r="AY142" s="14" t="s">
        <v>191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4" t="s">
        <v>80</v>
      </c>
      <c r="BK142" s="215">
        <f>ROUND(I142*H142,2)</f>
        <v>0</v>
      </c>
      <c r="BL142" s="14" t="s">
        <v>202</v>
      </c>
      <c r="BM142" s="214" t="s">
        <v>468</v>
      </c>
    </row>
    <row r="143" s="2" customFormat="1">
      <c r="A143" s="35"/>
      <c r="B143" s="36"/>
      <c r="C143" s="37"/>
      <c r="D143" s="216" t="s">
        <v>194</v>
      </c>
      <c r="E143" s="37"/>
      <c r="F143" s="217" t="s">
        <v>239</v>
      </c>
      <c r="G143" s="37"/>
      <c r="H143" s="37"/>
      <c r="I143" s="218"/>
      <c r="J143" s="37"/>
      <c r="K143" s="37"/>
      <c r="L143" s="41"/>
      <c r="M143" s="219"/>
      <c r="N143" s="220"/>
      <c r="O143" s="88"/>
      <c r="P143" s="88"/>
      <c r="Q143" s="88"/>
      <c r="R143" s="88"/>
      <c r="S143" s="88"/>
      <c r="T143" s="89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4" t="s">
        <v>194</v>
      </c>
      <c r="AU143" s="14" t="s">
        <v>80</v>
      </c>
    </row>
    <row r="144" s="2" customFormat="1" ht="49.05" customHeight="1">
      <c r="A144" s="35"/>
      <c r="B144" s="36"/>
      <c r="C144" s="235" t="s">
        <v>240</v>
      </c>
      <c r="D144" s="235" t="s">
        <v>198</v>
      </c>
      <c r="E144" s="236" t="s">
        <v>241</v>
      </c>
      <c r="F144" s="237" t="s">
        <v>242</v>
      </c>
      <c r="G144" s="238" t="s">
        <v>188</v>
      </c>
      <c r="H144" s="239">
        <v>12</v>
      </c>
      <c r="I144" s="240"/>
      <c r="J144" s="241">
        <f>ROUND(I144*H144,2)</f>
        <v>0</v>
      </c>
      <c r="K144" s="237" t="s">
        <v>189</v>
      </c>
      <c r="L144" s="41"/>
      <c r="M144" s="242" t="s">
        <v>1</v>
      </c>
      <c r="N144" s="243" t="s">
        <v>38</v>
      </c>
      <c r="O144" s="88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4" t="s">
        <v>202</v>
      </c>
      <c r="AT144" s="214" t="s">
        <v>198</v>
      </c>
      <c r="AU144" s="214" t="s">
        <v>80</v>
      </c>
      <c r="AY144" s="14" t="s">
        <v>191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4" t="s">
        <v>80</v>
      </c>
      <c r="BK144" s="215">
        <f>ROUND(I144*H144,2)</f>
        <v>0</v>
      </c>
      <c r="BL144" s="14" t="s">
        <v>202</v>
      </c>
      <c r="BM144" s="214" t="s">
        <v>469</v>
      </c>
    </row>
    <row r="145" s="2" customFormat="1">
      <c r="A145" s="35"/>
      <c r="B145" s="36"/>
      <c r="C145" s="37"/>
      <c r="D145" s="216" t="s">
        <v>194</v>
      </c>
      <c r="E145" s="37"/>
      <c r="F145" s="217" t="s">
        <v>244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194</v>
      </c>
      <c r="AU145" s="14" t="s">
        <v>80</v>
      </c>
    </row>
    <row r="146" s="2" customFormat="1" ht="24.15" customHeight="1">
      <c r="A146" s="35"/>
      <c r="B146" s="36"/>
      <c r="C146" s="235" t="s">
        <v>147</v>
      </c>
      <c r="D146" s="235" t="s">
        <v>198</v>
      </c>
      <c r="E146" s="236" t="s">
        <v>245</v>
      </c>
      <c r="F146" s="237" t="s">
        <v>246</v>
      </c>
      <c r="G146" s="238" t="s">
        <v>247</v>
      </c>
      <c r="H146" s="239">
        <v>0.56000000000000005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470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249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24.15" customHeight="1">
      <c r="A148" s="35"/>
      <c r="B148" s="36"/>
      <c r="C148" s="235" t="s">
        <v>154</v>
      </c>
      <c r="D148" s="235" t="s">
        <v>198</v>
      </c>
      <c r="E148" s="236" t="s">
        <v>250</v>
      </c>
      <c r="F148" s="237" t="s">
        <v>251</v>
      </c>
      <c r="G148" s="238" t="s">
        <v>247</v>
      </c>
      <c r="H148" s="239">
        <v>0.56000000000000005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471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253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02" t="s">
        <v>8</v>
      </c>
      <c r="D150" s="202" t="s">
        <v>185</v>
      </c>
      <c r="E150" s="203" t="s">
        <v>254</v>
      </c>
      <c r="F150" s="204" t="s">
        <v>255</v>
      </c>
      <c r="G150" s="205" t="s">
        <v>201</v>
      </c>
      <c r="H150" s="206">
        <v>20</v>
      </c>
      <c r="I150" s="207"/>
      <c r="J150" s="208">
        <f>ROUND(I150*H150,2)</f>
        <v>0</v>
      </c>
      <c r="K150" s="204" t="s">
        <v>189</v>
      </c>
      <c r="L150" s="209"/>
      <c r="M150" s="210" t="s">
        <v>1</v>
      </c>
      <c r="N150" s="211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185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472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255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>
      <c r="A152" s="35"/>
      <c r="B152" s="36"/>
      <c r="C152" s="37"/>
      <c r="D152" s="216" t="s">
        <v>214</v>
      </c>
      <c r="E152" s="37"/>
      <c r="F152" s="244" t="s">
        <v>257</v>
      </c>
      <c r="G152" s="37"/>
      <c r="H152" s="37"/>
      <c r="I152" s="218"/>
      <c r="J152" s="37"/>
      <c r="K152" s="37"/>
      <c r="L152" s="41"/>
      <c r="M152" s="219"/>
      <c r="N152" s="22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214</v>
      </c>
      <c r="AU152" s="14" t="s">
        <v>80</v>
      </c>
    </row>
    <row r="153" s="2" customFormat="1" ht="24.15" customHeight="1">
      <c r="A153" s="35"/>
      <c r="B153" s="36"/>
      <c r="C153" s="235" t="s">
        <v>258</v>
      </c>
      <c r="D153" s="235" t="s">
        <v>198</v>
      </c>
      <c r="E153" s="236" t="s">
        <v>259</v>
      </c>
      <c r="F153" s="237" t="s">
        <v>260</v>
      </c>
      <c r="G153" s="238" t="s">
        <v>247</v>
      </c>
      <c r="H153" s="239">
        <v>0.56000000000000005</v>
      </c>
      <c r="I153" s="240"/>
      <c r="J153" s="241">
        <f>ROUND(I153*H153,2)</f>
        <v>0</v>
      </c>
      <c r="K153" s="237" t="s">
        <v>189</v>
      </c>
      <c r="L153" s="41"/>
      <c r="M153" s="242" t="s">
        <v>1</v>
      </c>
      <c r="N153" s="243" t="s">
        <v>38</v>
      </c>
      <c r="O153" s="88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4" t="s">
        <v>202</v>
      </c>
      <c r="AT153" s="214" t="s">
        <v>198</v>
      </c>
      <c r="AU153" s="214" t="s">
        <v>80</v>
      </c>
      <c r="AY153" s="14" t="s">
        <v>191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4" t="s">
        <v>80</v>
      </c>
      <c r="BK153" s="215">
        <f>ROUND(I153*H153,2)</f>
        <v>0</v>
      </c>
      <c r="BL153" s="14" t="s">
        <v>202</v>
      </c>
      <c r="BM153" s="214" t="s">
        <v>473</v>
      </c>
    </row>
    <row r="154" s="2" customFormat="1">
      <c r="A154" s="35"/>
      <c r="B154" s="36"/>
      <c r="C154" s="37"/>
      <c r="D154" s="216" t="s">
        <v>194</v>
      </c>
      <c r="E154" s="37"/>
      <c r="F154" s="217" t="s">
        <v>262</v>
      </c>
      <c r="G154" s="37"/>
      <c r="H154" s="37"/>
      <c r="I154" s="218"/>
      <c r="J154" s="37"/>
      <c r="K154" s="37"/>
      <c r="L154" s="41"/>
      <c r="M154" s="245"/>
      <c r="N154" s="246"/>
      <c r="O154" s="247"/>
      <c r="P154" s="247"/>
      <c r="Q154" s="247"/>
      <c r="R154" s="247"/>
      <c r="S154" s="247"/>
      <c r="T154" s="248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194</v>
      </c>
      <c r="AU154" s="14" t="s">
        <v>80</v>
      </c>
    </row>
    <row r="155" s="2" customFormat="1" ht="6.96" customHeight="1">
      <c r="A155" s="35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ocMjEydRrhGHiz/NrPUP+IykvrIWhtQsZXE8RWighgKtpNADNXjwEIvyYNhz48l+WGqM9f5mvhJNQMYDkWM5mQ==" hashValue="jPucykgaBH0P2tS5vT1J4bJ+4EXp4F/ngahYTYQkrcDtV6Bn6VO1UXY7RGMUYy83UKlvgx6bDAJstu2MdZiZdQ==" algorithmName="SHA-512" password="CC35"/>
  <autoFilter ref="C120:K15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146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454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474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454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09.2 -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454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09.2 -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475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bIVLDisa7Cqpbr46/f+Fws6hO3LbtC94q2IoorhapkaVmjlCk8ZfBLJIFXc8lNd5PJftR1yRmdu7hk1IkoR7sg==" hashValue="q0HmpX6yXkxDN06rhdCDaKz/FOr19WM1jCwtgk5RbyXx/uaWUy3ZWhJaIf1vsaIbufinKrTrYj2Frkl85qLWm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151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476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477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ROUND((SUM(BE121:BE164)),  2)</f>
        <v>0</v>
      </c>
      <c r="G35" s="35"/>
      <c r="H35" s="35"/>
      <c r="I35" s="161">
        <v>0.20999999999999999</v>
      </c>
      <c r="J35" s="160">
        <f>ROUND(((SUM(BE121:BE164))*I35),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ROUND((SUM(BF121:BF164)),  2)</f>
        <v>0</v>
      </c>
      <c r="G36" s="35"/>
      <c r="H36" s="35"/>
      <c r="I36" s="161">
        <v>0.12</v>
      </c>
      <c r="J36" s="160">
        <f>ROUND(((SUM(BF121:BF164))*I36),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ROUND((SUM(BG121:BG164)),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ROUND((SUM(BH121:BH164)),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ROUND((SUM(BI121:BI164)),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476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10.1 -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J126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476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10.1 -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P122+SUM(P123:P126)</f>
        <v>0</v>
      </c>
      <c r="Q121" s="101"/>
      <c r="R121" s="199">
        <f>R122+SUM(R123:R126)</f>
        <v>0</v>
      </c>
      <c r="S121" s="101"/>
      <c r="T121" s="200">
        <f>T122+SUM(T123:T126)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BK122+SUM(BK123:BK126)</f>
        <v>0</v>
      </c>
    </row>
    <row r="122" s="2" customFormat="1" ht="44.25" customHeight="1">
      <c r="A122" s="35"/>
      <c r="B122" s="36"/>
      <c r="C122" s="202" t="s">
        <v>80</v>
      </c>
      <c r="D122" s="202" t="s">
        <v>185</v>
      </c>
      <c r="E122" s="203" t="s">
        <v>478</v>
      </c>
      <c r="F122" s="204" t="s">
        <v>479</v>
      </c>
      <c r="G122" s="205" t="s">
        <v>188</v>
      </c>
      <c r="H122" s="206">
        <v>20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480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479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2" customFormat="1" ht="24.15" customHeight="1">
      <c r="A124" s="35"/>
      <c r="B124" s="36"/>
      <c r="C124" s="202" t="s">
        <v>82</v>
      </c>
      <c r="D124" s="202" t="s">
        <v>185</v>
      </c>
      <c r="E124" s="203" t="s">
        <v>428</v>
      </c>
      <c r="F124" s="204" t="s">
        <v>429</v>
      </c>
      <c r="G124" s="205" t="s">
        <v>188</v>
      </c>
      <c r="H124" s="206">
        <v>20</v>
      </c>
      <c r="I124" s="207"/>
      <c r="J124" s="208">
        <f>ROUND(I124*H124,2)</f>
        <v>0</v>
      </c>
      <c r="K124" s="204" t="s">
        <v>189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190</v>
      </c>
      <c r="AT124" s="214" t="s">
        <v>185</v>
      </c>
      <c r="AU124" s="214" t="s">
        <v>73</v>
      </c>
      <c r="AY124" s="14" t="s">
        <v>191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192</v>
      </c>
      <c r="BM124" s="214" t="s">
        <v>481</v>
      </c>
    </row>
    <row r="125" s="2" customFormat="1">
      <c r="A125" s="35"/>
      <c r="B125" s="36"/>
      <c r="C125" s="37"/>
      <c r="D125" s="216" t="s">
        <v>194</v>
      </c>
      <c r="E125" s="37"/>
      <c r="F125" s="217" t="s">
        <v>429</v>
      </c>
      <c r="G125" s="37"/>
      <c r="H125" s="37"/>
      <c r="I125" s="218"/>
      <c r="J125" s="37"/>
      <c r="K125" s="37"/>
      <c r="L125" s="41"/>
      <c r="M125" s="219"/>
      <c r="N125" s="220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194</v>
      </c>
      <c r="AU125" s="14" t="s">
        <v>73</v>
      </c>
    </row>
    <row r="126" s="11" customFormat="1" ht="25.92" customHeight="1">
      <c r="A126" s="11"/>
      <c r="B126" s="221"/>
      <c r="C126" s="222"/>
      <c r="D126" s="223" t="s">
        <v>72</v>
      </c>
      <c r="E126" s="224" t="s">
        <v>195</v>
      </c>
      <c r="F126" s="224" t="s">
        <v>196</v>
      </c>
      <c r="G126" s="222"/>
      <c r="H126" s="222"/>
      <c r="I126" s="225"/>
      <c r="J126" s="226">
        <f>BK126</f>
        <v>0</v>
      </c>
      <c r="K126" s="222"/>
      <c r="L126" s="227"/>
      <c r="M126" s="228"/>
      <c r="N126" s="229"/>
      <c r="O126" s="229"/>
      <c r="P126" s="230">
        <f>SUM(P127:P164)</f>
        <v>0</v>
      </c>
      <c r="Q126" s="229"/>
      <c r="R126" s="230">
        <f>SUM(R127:R164)</f>
        <v>0</v>
      </c>
      <c r="S126" s="229"/>
      <c r="T126" s="231">
        <f>SUM(T127:T164)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32" t="s">
        <v>192</v>
      </c>
      <c r="AT126" s="233" t="s">
        <v>72</v>
      </c>
      <c r="AU126" s="233" t="s">
        <v>73</v>
      </c>
      <c r="AY126" s="232" t="s">
        <v>191</v>
      </c>
      <c r="BK126" s="234">
        <f>SUM(BK127:BK164)</f>
        <v>0</v>
      </c>
    </row>
    <row r="127" s="2" customFormat="1" ht="16.5" customHeight="1">
      <c r="A127" s="35"/>
      <c r="B127" s="36"/>
      <c r="C127" s="235" t="s">
        <v>363</v>
      </c>
      <c r="D127" s="235" t="s">
        <v>198</v>
      </c>
      <c r="E127" s="236" t="s">
        <v>199</v>
      </c>
      <c r="F127" s="237" t="s">
        <v>200</v>
      </c>
      <c r="G127" s="238" t="s">
        <v>201</v>
      </c>
      <c r="H127" s="239">
        <v>20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482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204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24.15" customHeight="1">
      <c r="A129" s="35"/>
      <c r="B129" s="36"/>
      <c r="C129" s="235" t="s">
        <v>240</v>
      </c>
      <c r="D129" s="235" t="s">
        <v>198</v>
      </c>
      <c r="E129" s="236" t="s">
        <v>319</v>
      </c>
      <c r="F129" s="237" t="s">
        <v>320</v>
      </c>
      <c r="G129" s="238" t="s">
        <v>188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483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320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 ht="16.5" customHeight="1">
      <c r="A131" s="35"/>
      <c r="B131" s="36"/>
      <c r="C131" s="235" t="s">
        <v>147</v>
      </c>
      <c r="D131" s="235" t="s">
        <v>198</v>
      </c>
      <c r="E131" s="236" t="s">
        <v>209</v>
      </c>
      <c r="F131" s="237" t="s">
        <v>210</v>
      </c>
      <c r="G131" s="238" t="s">
        <v>211</v>
      </c>
      <c r="H131" s="239">
        <v>1</v>
      </c>
      <c r="I131" s="240"/>
      <c r="J131" s="241">
        <f>ROUND(I131*H131,2)</f>
        <v>0</v>
      </c>
      <c r="K131" s="237" t="s">
        <v>189</v>
      </c>
      <c r="L131" s="41"/>
      <c r="M131" s="242" t="s">
        <v>1</v>
      </c>
      <c r="N131" s="243" t="s">
        <v>38</v>
      </c>
      <c r="O131" s="88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202</v>
      </c>
      <c r="AT131" s="214" t="s">
        <v>198</v>
      </c>
      <c r="AU131" s="214" t="s">
        <v>80</v>
      </c>
      <c r="AY131" s="14" t="s">
        <v>191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202</v>
      </c>
      <c r="BM131" s="214" t="s">
        <v>484</v>
      </c>
    </row>
    <row r="132" s="2" customFormat="1">
      <c r="A132" s="35"/>
      <c r="B132" s="36"/>
      <c r="C132" s="37"/>
      <c r="D132" s="216" t="s">
        <v>194</v>
      </c>
      <c r="E132" s="37"/>
      <c r="F132" s="217" t="s">
        <v>213</v>
      </c>
      <c r="G132" s="37"/>
      <c r="H132" s="37"/>
      <c r="I132" s="218"/>
      <c r="J132" s="37"/>
      <c r="K132" s="37"/>
      <c r="L132" s="41"/>
      <c r="M132" s="219"/>
      <c r="N132" s="22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194</v>
      </c>
      <c r="AU132" s="14" t="s">
        <v>80</v>
      </c>
    </row>
    <row r="133" s="2" customFormat="1">
      <c r="A133" s="35"/>
      <c r="B133" s="36"/>
      <c r="C133" s="37"/>
      <c r="D133" s="216" t="s">
        <v>214</v>
      </c>
      <c r="E133" s="37"/>
      <c r="F133" s="244" t="s">
        <v>215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214</v>
      </c>
      <c r="AU133" s="14" t="s">
        <v>80</v>
      </c>
    </row>
    <row r="134" s="2" customFormat="1" ht="16.5" customHeight="1">
      <c r="A134" s="35"/>
      <c r="B134" s="36"/>
      <c r="C134" s="235" t="s">
        <v>154</v>
      </c>
      <c r="D134" s="235" t="s">
        <v>198</v>
      </c>
      <c r="E134" s="236" t="s">
        <v>217</v>
      </c>
      <c r="F134" s="237" t="s">
        <v>218</v>
      </c>
      <c r="G134" s="238" t="s">
        <v>211</v>
      </c>
      <c r="H134" s="239">
        <v>1</v>
      </c>
      <c r="I134" s="240"/>
      <c r="J134" s="241">
        <f>ROUND(I134*H134,2)</f>
        <v>0</v>
      </c>
      <c r="K134" s="237" t="s">
        <v>189</v>
      </c>
      <c r="L134" s="41"/>
      <c r="M134" s="242" t="s">
        <v>1</v>
      </c>
      <c r="N134" s="243" t="s">
        <v>38</v>
      </c>
      <c r="O134" s="88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202</v>
      </c>
      <c r="AT134" s="214" t="s">
        <v>198</v>
      </c>
      <c r="AU134" s="214" t="s">
        <v>80</v>
      </c>
      <c r="AY134" s="14" t="s">
        <v>191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202</v>
      </c>
      <c r="BM134" s="214" t="s">
        <v>485</v>
      </c>
    </row>
    <row r="135" s="2" customFormat="1">
      <c r="A135" s="35"/>
      <c r="B135" s="36"/>
      <c r="C135" s="37"/>
      <c r="D135" s="216" t="s">
        <v>194</v>
      </c>
      <c r="E135" s="37"/>
      <c r="F135" s="217" t="s">
        <v>220</v>
      </c>
      <c r="G135" s="37"/>
      <c r="H135" s="37"/>
      <c r="I135" s="218"/>
      <c r="J135" s="37"/>
      <c r="K135" s="37"/>
      <c r="L135" s="41"/>
      <c r="M135" s="219"/>
      <c r="N135" s="220"/>
      <c r="O135" s="88"/>
      <c r="P135" s="88"/>
      <c r="Q135" s="88"/>
      <c r="R135" s="88"/>
      <c r="S135" s="88"/>
      <c r="T135" s="89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194</v>
      </c>
      <c r="AU135" s="14" t="s">
        <v>80</v>
      </c>
    </row>
    <row r="136" s="2" customFormat="1">
      <c r="A136" s="35"/>
      <c r="B136" s="36"/>
      <c r="C136" s="37"/>
      <c r="D136" s="216" t="s">
        <v>214</v>
      </c>
      <c r="E136" s="37"/>
      <c r="F136" s="244" t="s">
        <v>221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214</v>
      </c>
      <c r="AU136" s="14" t="s">
        <v>80</v>
      </c>
    </row>
    <row r="137" s="2" customFormat="1" ht="24.15" customHeight="1">
      <c r="A137" s="35"/>
      <c r="B137" s="36"/>
      <c r="C137" s="235" t="s">
        <v>208</v>
      </c>
      <c r="D137" s="235" t="s">
        <v>198</v>
      </c>
      <c r="E137" s="236" t="s">
        <v>404</v>
      </c>
      <c r="F137" s="237" t="s">
        <v>405</v>
      </c>
      <c r="G137" s="238" t="s">
        <v>188</v>
      </c>
      <c r="H137" s="239">
        <v>20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486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407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62.7" customHeight="1">
      <c r="A139" s="35"/>
      <c r="B139" s="36"/>
      <c r="C139" s="202" t="s">
        <v>216</v>
      </c>
      <c r="D139" s="202" t="s">
        <v>185</v>
      </c>
      <c r="E139" s="203" t="s">
        <v>487</v>
      </c>
      <c r="F139" s="204" t="s">
        <v>488</v>
      </c>
      <c r="G139" s="205" t="s">
        <v>188</v>
      </c>
      <c r="H139" s="206">
        <v>1</v>
      </c>
      <c r="I139" s="207"/>
      <c r="J139" s="208">
        <f>ROUND(I139*H139,2)</f>
        <v>0</v>
      </c>
      <c r="K139" s="204" t="s">
        <v>189</v>
      </c>
      <c r="L139" s="209"/>
      <c r="M139" s="210" t="s">
        <v>1</v>
      </c>
      <c r="N139" s="211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185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489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488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 ht="16.5" customHeight="1">
      <c r="A141" s="35"/>
      <c r="B141" s="36"/>
      <c r="C141" s="235" t="s">
        <v>222</v>
      </c>
      <c r="D141" s="235" t="s">
        <v>198</v>
      </c>
      <c r="E141" s="236" t="s">
        <v>439</v>
      </c>
      <c r="F141" s="237" t="s">
        <v>440</v>
      </c>
      <c r="G141" s="238" t="s">
        <v>188</v>
      </c>
      <c r="H141" s="239">
        <v>20</v>
      </c>
      <c r="I141" s="240"/>
      <c r="J141" s="241">
        <f>ROUND(I141*H141,2)</f>
        <v>0</v>
      </c>
      <c r="K141" s="237" t="s">
        <v>189</v>
      </c>
      <c r="L141" s="41"/>
      <c r="M141" s="242" t="s">
        <v>1</v>
      </c>
      <c r="N141" s="243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202</v>
      </c>
      <c r="AT141" s="214" t="s">
        <v>198</v>
      </c>
      <c r="AU141" s="214" t="s">
        <v>80</v>
      </c>
      <c r="AY141" s="14" t="s">
        <v>191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202</v>
      </c>
      <c r="BM141" s="214" t="s">
        <v>490</v>
      </c>
    </row>
    <row r="142" s="2" customFormat="1">
      <c r="A142" s="35"/>
      <c r="B142" s="36"/>
      <c r="C142" s="37"/>
      <c r="D142" s="216" t="s">
        <v>194</v>
      </c>
      <c r="E142" s="37"/>
      <c r="F142" s="217" t="s">
        <v>440</v>
      </c>
      <c r="G142" s="37"/>
      <c r="H142" s="37"/>
      <c r="I142" s="218"/>
      <c r="J142" s="37"/>
      <c r="K142" s="37"/>
      <c r="L142" s="41"/>
      <c r="M142" s="219"/>
      <c r="N142" s="22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194</v>
      </c>
      <c r="AU142" s="14" t="s">
        <v>80</v>
      </c>
    </row>
    <row r="143" s="2" customFormat="1" ht="24.15" customHeight="1">
      <c r="A143" s="35"/>
      <c r="B143" s="36"/>
      <c r="C143" s="235" t="s">
        <v>192</v>
      </c>
      <c r="D143" s="235" t="s">
        <v>198</v>
      </c>
      <c r="E143" s="236" t="s">
        <v>411</v>
      </c>
      <c r="F143" s="237" t="s">
        <v>412</v>
      </c>
      <c r="G143" s="238" t="s">
        <v>188</v>
      </c>
      <c r="H143" s="239">
        <v>20</v>
      </c>
      <c r="I143" s="240"/>
      <c r="J143" s="241">
        <f>ROUND(I143*H143,2)</f>
        <v>0</v>
      </c>
      <c r="K143" s="237" t="s">
        <v>189</v>
      </c>
      <c r="L143" s="41"/>
      <c r="M143" s="242" t="s">
        <v>1</v>
      </c>
      <c r="N143" s="243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202</v>
      </c>
      <c r="AT143" s="214" t="s">
        <v>198</v>
      </c>
      <c r="AU143" s="214" t="s">
        <v>80</v>
      </c>
      <c r="AY143" s="14" t="s">
        <v>191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202</v>
      </c>
      <c r="BM143" s="214" t="s">
        <v>491</v>
      </c>
    </row>
    <row r="144" s="2" customFormat="1">
      <c r="A144" s="35"/>
      <c r="B144" s="36"/>
      <c r="C144" s="37"/>
      <c r="D144" s="216" t="s">
        <v>194</v>
      </c>
      <c r="E144" s="37"/>
      <c r="F144" s="217" t="s">
        <v>412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194</v>
      </c>
      <c r="AU144" s="14" t="s">
        <v>80</v>
      </c>
    </row>
    <row r="145" s="2" customFormat="1" ht="24.15" customHeight="1">
      <c r="A145" s="35"/>
      <c r="B145" s="36"/>
      <c r="C145" s="235" t="s">
        <v>190</v>
      </c>
      <c r="D145" s="235" t="s">
        <v>198</v>
      </c>
      <c r="E145" s="236" t="s">
        <v>492</v>
      </c>
      <c r="F145" s="237" t="s">
        <v>493</v>
      </c>
      <c r="G145" s="238" t="s">
        <v>188</v>
      </c>
      <c r="H145" s="239">
        <v>1</v>
      </c>
      <c r="I145" s="240"/>
      <c r="J145" s="241">
        <f>ROUND(I145*H145,2)</f>
        <v>0</v>
      </c>
      <c r="K145" s="237" t="s">
        <v>189</v>
      </c>
      <c r="L145" s="41"/>
      <c r="M145" s="242" t="s">
        <v>1</v>
      </c>
      <c r="N145" s="243" t="s">
        <v>38</v>
      </c>
      <c r="O145" s="88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4" t="s">
        <v>202</v>
      </c>
      <c r="AT145" s="214" t="s">
        <v>198</v>
      </c>
      <c r="AU145" s="214" t="s">
        <v>80</v>
      </c>
      <c r="AY145" s="14" t="s">
        <v>191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4" t="s">
        <v>80</v>
      </c>
      <c r="BK145" s="215">
        <f>ROUND(I145*H145,2)</f>
        <v>0</v>
      </c>
      <c r="BL145" s="14" t="s">
        <v>202</v>
      </c>
      <c r="BM145" s="214" t="s">
        <v>494</v>
      </c>
    </row>
    <row r="146" s="2" customFormat="1">
      <c r="A146" s="35"/>
      <c r="B146" s="36"/>
      <c r="C146" s="37"/>
      <c r="D146" s="216" t="s">
        <v>194</v>
      </c>
      <c r="E146" s="37"/>
      <c r="F146" s="217" t="s">
        <v>495</v>
      </c>
      <c r="G146" s="37"/>
      <c r="H146" s="37"/>
      <c r="I146" s="218"/>
      <c r="J146" s="37"/>
      <c r="K146" s="37"/>
      <c r="L146" s="41"/>
      <c r="M146" s="219"/>
      <c r="N146" s="220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194</v>
      </c>
      <c r="AU146" s="14" t="s">
        <v>80</v>
      </c>
    </row>
    <row r="147" s="2" customFormat="1" ht="24.15" customHeight="1">
      <c r="A147" s="35"/>
      <c r="B147" s="36"/>
      <c r="C147" s="235" t="s">
        <v>258</v>
      </c>
      <c r="D147" s="235" t="s">
        <v>198</v>
      </c>
      <c r="E147" s="236" t="s">
        <v>496</v>
      </c>
      <c r="F147" s="237" t="s">
        <v>497</v>
      </c>
      <c r="G147" s="238" t="s">
        <v>188</v>
      </c>
      <c r="H147" s="239">
        <v>1</v>
      </c>
      <c r="I147" s="240"/>
      <c r="J147" s="241">
        <f>ROUND(I147*H147,2)</f>
        <v>0</v>
      </c>
      <c r="K147" s="237" t="s">
        <v>189</v>
      </c>
      <c r="L147" s="41"/>
      <c r="M147" s="242" t="s">
        <v>1</v>
      </c>
      <c r="N147" s="243" t="s">
        <v>38</v>
      </c>
      <c r="O147" s="88"/>
      <c r="P147" s="212">
        <f>O147*H147</f>
        <v>0</v>
      </c>
      <c r="Q147" s="212">
        <v>0</v>
      </c>
      <c r="R147" s="212">
        <f>Q147*H147</f>
        <v>0</v>
      </c>
      <c r="S147" s="212">
        <v>0</v>
      </c>
      <c r="T147" s="21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4" t="s">
        <v>202</v>
      </c>
      <c r="AT147" s="214" t="s">
        <v>198</v>
      </c>
      <c r="AU147" s="214" t="s">
        <v>80</v>
      </c>
      <c r="AY147" s="14" t="s">
        <v>191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4" t="s">
        <v>80</v>
      </c>
      <c r="BK147" s="215">
        <f>ROUND(I147*H147,2)</f>
        <v>0</v>
      </c>
      <c r="BL147" s="14" t="s">
        <v>202</v>
      </c>
      <c r="BM147" s="214" t="s">
        <v>498</v>
      </c>
    </row>
    <row r="148" s="2" customFormat="1">
      <c r="A148" s="35"/>
      <c r="B148" s="36"/>
      <c r="C148" s="37"/>
      <c r="D148" s="216" t="s">
        <v>194</v>
      </c>
      <c r="E148" s="37"/>
      <c r="F148" s="217" t="s">
        <v>497</v>
      </c>
      <c r="G148" s="37"/>
      <c r="H148" s="37"/>
      <c r="I148" s="218"/>
      <c r="J148" s="37"/>
      <c r="K148" s="37"/>
      <c r="L148" s="41"/>
      <c r="M148" s="219"/>
      <c r="N148" s="220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194</v>
      </c>
      <c r="AU148" s="14" t="s">
        <v>80</v>
      </c>
    </row>
    <row r="149" s="2" customFormat="1" ht="24.15" customHeight="1">
      <c r="A149" s="35"/>
      <c r="B149" s="36"/>
      <c r="C149" s="235" t="s">
        <v>499</v>
      </c>
      <c r="D149" s="235" t="s">
        <v>198</v>
      </c>
      <c r="E149" s="236" t="s">
        <v>231</v>
      </c>
      <c r="F149" s="237" t="s">
        <v>232</v>
      </c>
      <c r="G149" s="238" t="s">
        <v>188</v>
      </c>
      <c r="H149" s="239">
        <v>1</v>
      </c>
      <c r="I149" s="240"/>
      <c r="J149" s="241">
        <f>ROUND(I149*H149,2)</f>
        <v>0</v>
      </c>
      <c r="K149" s="237" t="s">
        <v>189</v>
      </c>
      <c r="L149" s="41"/>
      <c r="M149" s="242" t="s">
        <v>1</v>
      </c>
      <c r="N149" s="243" t="s">
        <v>38</v>
      </c>
      <c r="O149" s="88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4" t="s">
        <v>202</v>
      </c>
      <c r="AT149" s="214" t="s">
        <v>198</v>
      </c>
      <c r="AU149" s="214" t="s">
        <v>80</v>
      </c>
      <c r="AY149" s="14" t="s">
        <v>191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4" t="s">
        <v>80</v>
      </c>
      <c r="BK149" s="215">
        <f>ROUND(I149*H149,2)</f>
        <v>0</v>
      </c>
      <c r="BL149" s="14" t="s">
        <v>202</v>
      </c>
      <c r="BM149" s="214" t="s">
        <v>500</v>
      </c>
    </row>
    <row r="150" s="2" customFormat="1">
      <c r="A150" s="35"/>
      <c r="B150" s="36"/>
      <c r="C150" s="37"/>
      <c r="D150" s="216" t="s">
        <v>194</v>
      </c>
      <c r="E150" s="37"/>
      <c r="F150" s="217" t="s">
        <v>234</v>
      </c>
      <c r="G150" s="37"/>
      <c r="H150" s="37"/>
      <c r="I150" s="218"/>
      <c r="J150" s="37"/>
      <c r="K150" s="37"/>
      <c r="L150" s="41"/>
      <c r="M150" s="219"/>
      <c r="N150" s="220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194</v>
      </c>
      <c r="AU150" s="14" t="s">
        <v>80</v>
      </c>
    </row>
    <row r="151" s="2" customFormat="1">
      <c r="A151" s="35"/>
      <c r="B151" s="36"/>
      <c r="C151" s="37"/>
      <c r="D151" s="216" t="s">
        <v>214</v>
      </c>
      <c r="E151" s="37"/>
      <c r="F151" s="244" t="s">
        <v>235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214</v>
      </c>
      <c r="AU151" s="14" t="s">
        <v>80</v>
      </c>
    </row>
    <row r="152" s="2" customFormat="1" ht="44.25" customHeight="1">
      <c r="A152" s="35"/>
      <c r="B152" s="36"/>
      <c r="C152" s="235" t="s">
        <v>197</v>
      </c>
      <c r="D152" s="235" t="s">
        <v>198</v>
      </c>
      <c r="E152" s="236" t="s">
        <v>236</v>
      </c>
      <c r="F152" s="237" t="s">
        <v>237</v>
      </c>
      <c r="G152" s="238" t="s">
        <v>188</v>
      </c>
      <c r="H152" s="239">
        <v>1</v>
      </c>
      <c r="I152" s="240"/>
      <c r="J152" s="241">
        <f>ROUND(I152*H152,2)</f>
        <v>0</v>
      </c>
      <c r="K152" s="237" t="s">
        <v>189</v>
      </c>
      <c r="L152" s="41"/>
      <c r="M152" s="242" t="s">
        <v>1</v>
      </c>
      <c r="N152" s="243" t="s">
        <v>38</v>
      </c>
      <c r="O152" s="88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202</v>
      </c>
      <c r="AT152" s="214" t="s">
        <v>198</v>
      </c>
      <c r="AU152" s="214" t="s">
        <v>80</v>
      </c>
      <c r="AY152" s="14" t="s">
        <v>191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4" t="s">
        <v>80</v>
      </c>
      <c r="BK152" s="215">
        <f>ROUND(I152*H152,2)</f>
        <v>0</v>
      </c>
      <c r="BL152" s="14" t="s">
        <v>202</v>
      </c>
      <c r="BM152" s="214" t="s">
        <v>501</v>
      </c>
    </row>
    <row r="153" s="2" customFormat="1">
      <c r="A153" s="35"/>
      <c r="B153" s="36"/>
      <c r="C153" s="37"/>
      <c r="D153" s="216" t="s">
        <v>194</v>
      </c>
      <c r="E153" s="37"/>
      <c r="F153" s="217" t="s">
        <v>239</v>
      </c>
      <c r="G153" s="37"/>
      <c r="H153" s="37"/>
      <c r="I153" s="218"/>
      <c r="J153" s="37"/>
      <c r="K153" s="37"/>
      <c r="L153" s="41"/>
      <c r="M153" s="219"/>
      <c r="N153" s="220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194</v>
      </c>
      <c r="AU153" s="14" t="s">
        <v>80</v>
      </c>
    </row>
    <row r="154" s="2" customFormat="1" ht="49.05" customHeight="1">
      <c r="A154" s="35"/>
      <c r="B154" s="36"/>
      <c r="C154" s="235" t="s">
        <v>230</v>
      </c>
      <c r="D154" s="235" t="s">
        <v>198</v>
      </c>
      <c r="E154" s="236" t="s">
        <v>241</v>
      </c>
      <c r="F154" s="237" t="s">
        <v>242</v>
      </c>
      <c r="G154" s="238" t="s">
        <v>188</v>
      </c>
      <c r="H154" s="239">
        <v>5</v>
      </c>
      <c r="I154" s="240"/>
      <c r="J154" s="241">
        <f>ROUND(I154*H154,2)</f>
        <v>0</v>
      </c>
      <c r="K154" s="237" t="s">
        <v>189</v>
      </c>
      <c r="L154" s="41"/>
      <c r="M154" s="242" t="s">
        <v>1</v>
      </c>
      <c r="N154" s="243" t="s">
        <v>38</v>
      </c>
      <c r="O154" s="88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202</v>
      </c>
      <c r="AT154" s="214" t="s">
        <v>198</v>
      </c>
      <c r="AU154" s="214" t="s">
        <v>80</v>
      </c>
      <c r="AY154" s="14" t="s">
        <v>191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4" t="s">
        <v>80</v>
      </c>
      <c r="BK154" s="215">
        <f>ROUND(I154*H154,2)</f>
        <v>0</v>
      </c>
      <c r="BL154" s="14" t="s">
        <v>202</v>
      </c>
      <c r="BM154" s="214" t="s">
        <v>502</v>
      </c>
    </row>
    <row r="155" s="2" customFormat="1">
      <c r="A155" s="35"/>
      <c r="B155" s="36"/>
      <c r="C155" s="37"/>
      <c r="D155" s="216" t="s">
        <v>194</v>
      </c>
      <c r="E155" s="37"/>
      <c r="F155" s="217" t="s">
        <v>244</v>
      </c>
      <c r="G155" s="37"/>
      <c r="H155" s="37"/>
      <c r="I155" s="218"/>
      <c r="J155" s="37"/>
      <c r="K155" s="37"/>
      <c r="L155" s="41"/>
      <c r="M155" s="219"/>
      <c r="N155" s="220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194</v>
      </c>
      <c r="AU155" s="14" t="s">
        <v>80</v>
      </c>
    </row>
    <row r="156" s="2" customFormat="1" ht="24.15" customHeight="1">
      <c r="A156" s="35"/>
      <c r="B156" s="36"/>
      <c r="C156" s="235" t="s">
        <v>309</v>
      </c>
      <c r="D156" s="235" t="s">
        <v>198</v>
      </c>
      <c r="E156" s="236" t="s">
        <v>245</v>
      </c>
      <c r="F156" s="237" t="s">
        <v>246</v>
      </c>
      <c r="G156" s="238" t="s">
        <v>247</v>
      </c>
      <c r="H156" s="239">
        <v>0.17599999999999999</v>
      </c>
      <c r="I156" s="240"/>
      <c r="J156" s="241">
        <f>ROUND(I156*H156,2)</f>
        <v>0</v>
      </c>
      <c r="K156" s="237" t="s">
        <v>189</v>
      </c>
      <c r="L156" s="41"/>
      <c r="M156" s="242" t="s">
        <v>1</v>
      </c>
      <c r="N156" s="243" t="s">
        <v>38</v>
      </c>
      <c r="O156" s="88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4" t="s">
        <v>202</v>
      </c>
      <c r="AT156" s="214" t="s">
        <v>198</v>
      </c>
      <c r="AU156" s="214" t="s">
        <v>80</v>
      </c>
      <c r="AY156" s="14" t="s">
        <v>191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4" t="s">
        <v>80</v>
      </c>
      <c r="BK156" s="215">
        <f>ROUND(I156*H156,2)</f>
        <v>0</v>
      </c>
      <c r="BL156" s="14" t="s">
        <v>202</v>
      </c>
      <c r="BM156" s="214" t="s">
        <v>503</v>
      </c>
    </row>
    <row r="157" s="2" customFormat="1">
      <c r="A157" s="35"/>
      <c r="B157" s="36"/>
      <c r="C157" s="37"/>
      <c r="D157" s="216" t="s">
        <v>194</v>
      </c>
      <c r="E157" s="37"/>
      <c r="F157" s="217" t="s">
        <v>249</v>
      </c>
      <c r="G157" s="37"/>
      <c r="H157" s="37"/>
      <c r="I157" s="218"/>
      <c r="J157" s="37"/>
      <c r="K157" s="37"/>
      <c r="L157" s="41"/>
      <c r="M157" s="219"/>
      <c r="N157" s="220"/>
      <c r="O157" s="88"/>
      <c r="P157" s="88"/>
      <c r="Q157" s="88"/>
      <c r="R157" s="88"/>
      <c r="S157" s="88"/>
      <c r="T157" s="89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4" t="s">
        <v>194</v>
      </c>
      <c r="AU157" s="14" t="s">
        <v>80</v>
      </c>
    </row>
    <row r="158" s="2" customFormat="1" ht="24.15" customHeight="1">
      <c r="A158" s="35"/>
      <c r="B158" s="36"/>
      <c r="C158" s="235" t="s">
        <v>369</v>
      </c>
      <c r="D158" s="235" t="s">
        <v>198</v>
      </c>
      <c r="E158" s="236" t="s">
        <v>250</v>
      </c>
      <c r="F158" s="237" t="s">
        <v>251</v>
      </c>
      <c r="G158" s="238" t="s">
        <v>247</v>
      </c>
      <c r="H158" s="239">
        <v>0.17599999999999999</v>
      </c>
      <c r="I158" s="240"/>
      <c r="J158" s="241">
        <f>ROUND(I158*H158,2)</f>
        <v>0</v>
      </c>
      <c r="K158" s="237" t="s">
        <v>189</v>
      </c>
      <c r="L158" s="41"/>
      <c r="M158" s="242" t="s">
        <v>1</v>
      </c>
      <c r="N158" s="243" t="s">
        <v>38</v>
      </c>
      <c r="O158" s="88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4" t="s">
        <v>202</v>
      </c>
      <c r="AT158" s="214" t="s">
        <v>198</v>
      </c>
      <c r="AU158" s="214" t="s">
        <v>80</v>
      </c>
      <c r="AY158" s="14" t="s">
        <v>191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4" t="s">
        <v>80</v>
      </c>
      <c r="BK158" s="215">
        <f>ROUND(I158*H158,2)</f>
        <v>0</v>
      </c>
      <c r="BL158" s="14" t="s">
        <v>202</v>
      </c>
      <c r="BM158" s="214" t="s">
        <v>504</v>
      </c>
    </row>
    <row r="159" s="2" customFormat="1">
      <c r="A159" s="35"/>
      <c r="B159" s="36"/>
      <c r="C159" s="37"/>
      <c r="D159" s="216" t="s">
        <v>194</v>
      </c>
      <c r="E159" s="37"/>
      <c r="F159" s="217" t="s">
        <v>253</v>
      </c>
      <c r="G159" s="37"/>
      <c r="H159" s="37"/>
      <c r="I159" s="218"/>
      <c r="J159" s="37"/>
      <c r="K159" s="37"/>
      <c r="L159" s="41"/>
      <c r="M159" s="219"/>
      <c r="N159" s="220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194</v>
      </c>
      <c r="AU159" s="14" t="s">
        <v>80</v>
      </c>
    </row>
    <row r="160" s="2" customFormat="1" ht="24.15" customHeight="1">
      <c r="A160" s="35"/>
      <c r="B160" s="36"/>
      <c r="C160" s="202" t="s">
        <v>339</v>
      </c>
      <c r="D160" s="202" t="s">
        <v>185</v>
      </c>
      <c r="E160" s="203" t="s">
        <v>254</v>
      </c>
      <c r="F160" s="204" t="s">
        <v>255</v>
      </c>
      <c r="G160" s="205" t="s">
        <v>201</v>
      </c>
      <c r="H160" s="206">
        <v>20</v>
      </c>
      <c r="I160" s="207"/>
      <c r="J160" s="208">
        <f>ROUND(I160*H160,2)</f>
        <v>0</v>
      </c>
      <c r="K160" s="204" t="s">
        <v>189</v>
      </c>
      <c r="L160" s="209"/>
      <c r="M160" s="210" t="s">
        <v>1</v>
      </c>
      <c r="N160" s="211" t="s">
        <v>38</v>
      </c>
      <c r="O160" s="88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4" t="s">
        <v>202</v>
      </c>
      <c r="AT160" s="214" t="s">
        <v>185</v>
      </c>
      <c r="AU160" s="214" t="s">
        <v>80</v>
      </c>
      <c r="AY160" s="14" t="s">
        <v>191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4" t="s">
        <v>80</v>
      </c>
      <c r="BK160" s="215">
        <f>ROUND(I160*H160,2)</f>
        <v>0</v>
      </c>
      <c r="BL160" s="14" t="s">
        <v>202</v>
      </c>
      <c r="BM160" s="214" t="s">
        <v>505</v>
      </c>
    </row>
    <row r="161" s="2" customFormat="1">
      <c r="A161" s="35"/>
      <c r="B161" s="36"/>
      <c r="C161" s="37"/>
      <c r="D161" s="216" t="s">
        <v>194</v>
      </c>
      <c r="E161" s="37"/>
      <c r="F161" s="217" t="s">
        <v>255</v>
      </c>
      <c r="G161" s="37"/>
      <c r="H161" s="37"/>
      <c r="I161" s="218"/>
      <c r="J161" s="37"/>
      <c r="K161" s="37"/>
      <c r="L161" s="41"/>
      <c r="M161" s="219"/>
      <c r="N161" s="220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194</v>
      </c>
      <c r="AU161" s="14" t="s">
        <v>80</v>
      </c>
    </row>
    <row r="162" s="2" customFormat="1">
      <c r="A162" s="35"/>
      <c r="B162" s="36"/>
      <c r="C162" s="37"/>
      <c r="D162" s="216" t="s">
        <v>214</v>
      </c>
      <c r="E162" s="37"/>
      <c r="F162" s="244" t="s">
        <v>257</v>
      </c>
      <c r="G162" s="37"/>
      <c r="H162" s="37"/>
      <c r="I162" s="218"/>
      <c r="J162" s="37"/>
      <c r="K162" s="37"/>
      <c r="L162" s="41"/>
      <c r="M162" s="219"/>
      <c r="N162" s="220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214</v>
      </c>
      <c r="AU162" s="14" t="s">
        <v>80</v>
      </c>
    </row>
    <row r="163" s="2" customFormat="1" ht="24.15" customHeight="1">
      <c r="A163" s="35"/>
      <c r="B163" s="36"/>
      <c r="C163" s="235" t="s">
        <v>8</v>
      </c>
      <c r="D163" s="235" t="s">
        <v>198</v>
      </c>
      <c r="E163" s="236" t="s">
        <v>259</v>
      </c>
      <c r="F163" s="237" t="s">
        <v>260</v>
      </c>
      <c r="G163" s="238" t="s">
        <v>247</v>
      </c>
      <c r="H163" s="239">
        <v>0.17599999999999999</v>
      </c>
      <c r="I163" s="240"/>
      <c r="J163" s="241">
        <f>ROUND(I163*H163,2)</f>
        <v>0</v>
      </c>
      <c r="K163" s="237" t="s">
        <v>189</v>
      </c>
      <c r="L163" s="41"/>
      <c r="M163" s="242" t="s">
        <v>1</v>
      </c>
      <c r="N163" s="243" t="s">
        <v>38</v>
      </c>
      <c r="O163" s="88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4" t="s">
        <v>202</v>
      </c>
      <c r="AT163" s="214" t="s">
        <v>198</v>
      </c>
      <c r="AU163" s="214" t="s">
        <v>80</v>
      </c>
      <c r="AY163" s="14" t="s">
        <v>191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4" t="s">
        <v>80</v>
      </c>
      <c r="BK163" s="215">
        <f>ROUND(I163*H163,2)</f>
        <v>0</v>
      </c>
      <c r="BL163" s="14" t="s">
        <v>202</v>
      </c>
      <c r="BM163" s="214" t="s">
        <v>506</v>
      </c>
    </row>
    <row r="164" s="2" customFormat="1">
      <c r="A164" s="35"/>
      <c r="B164" s="36"/>
      <c r="C164" s="37"/>
      <c r="D164" s="216" t="s">
        <v>194</v>
      </c>
      <c r="E164" s="37"/>
      <c r="F164" s="217" t="s">
        <v>262</v>
      </c>
      <c r="G164" s="37"/>
      <c r="H164" s="37"/>
      <c r="I164" s="218"/>
      <c r="J164" s="37"/>
      <c r="K164" s="37"/>
      <c r="L164" s="41"/>
      <c r="M164" s="245"/>
      <c r="N164" s="246"/>
      <c r="O164" s="247"/>
      <c r="P164" s="247"/>
      <c r="Q164" s="247"/>
      <c r="R164" s="247"/>
      <c r="S164" s="247"/>
      <c r="T164" s="248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194</v>
      </c>
      <c r="AU164" s="14" t="s">
        <v>80</v>
      </c>
    </row>
    <row r="165" s="2" customFormat="1" ht="6.96" customHeight="1">
      <c r="A165" s="35"/>
      <c r="B165" s="63"/>
      <c r="C165" s="64"/>
      <c r="D165" s="64"/>
      <c r="E165" s="64"/>
      <c r="F165" s="64"/>
      <c r="G165" s="64"/>
      <c r="H165" s="64"/>
      <c r="I165" s="64"/>
      <c r="J165" s="64"/>
      <c r="K165" s="64"/>
      <c r="L165" s="41"/>
      <c r="M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</sheetData>
  <sheetProtection sheet="1" autoFilter="0" formatColumns="0" formatRows="0" objects="1" scenarios="1" spinCount="100000" saltValue="W/oIKxZsq3lXc/jJgfJ0IR7X6O5FurOWc5oBIQ1mrlCDCF3ktaiw5ZQEI8EjKmGdxZfdYxRs5UDTLMYS58jBZQ==" hashValue="9x4K7FsvQnCrZ6mUnEECBKUGuO5RSOCm6Ul3Zerarl0HzB8M27RGvEot/hKCy0Z50dvkDrVE+RgUWhiAp2ObIQ==" algorithmName="SHA-512" password="CC35"/>
  <autoFilter ref="C120:K16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153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476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507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476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10.2 -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476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10.2 -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508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b68xHeJIau+lIdBp+uX4dARL7djcoBF1ykBinPUXIDC/H0DDZbckgDAbCXDbHpGNC6OiOHi0S5rRsR7eOnCmxg==" hashValue="HcrXO5SFOORXjHLFlQTC/S3QhQkE3J+bBeNpEjxYb+6WZZ7bPK//DXgToaGhNcEY0YKEKlWT5OWo9NStm7u2/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158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509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510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ROUND(J121,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ROUND((SUM(BE121:BE158)),  2)</f>
        <v>0</v>
      </c>
      <c r="G35" s="35"/>
      <c r="H35" s="35"/>
      <c r="I35" s="161">
        <v>0.20999999999999999</v>
      </c>
      <c r="J35" s="160">
        <f>ROUND(((SUM(BE121:BE158))*I35),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ROUND((SUM(BF121:BF158)),  2)</f>
        <v>0</v>
      </c>
      <c r="G36" s="35"/>
      <c r="H36" s="35"/>
      <c r="I36" s="161">
        <v>0.12</v>
      </c>
      <c r="J36" s="160">
        <f>ROUND(((SUM(BF121:BF158))*I36),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ROUND((SUM(BG121:BG158)),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ROUND((SUM(BH121:BH158)),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ROUND((SUM(BI121:BI158)),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509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11.1 - UOŽI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J121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J126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172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80" t="str">
        <f>E7</f>
        <v>Oprava napájecích zdrojů v obvodu SSZT Ústí n.L. 2026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162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80" t="s">
        <v>509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164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E11</f>
        <v>11.1 - UOŽI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20</v>
      </c>
      <c r="D115" s="37"/>
      <c r="E115" s="37"/>
      <c r="F115" s="24" t="str">
        <f>F14</f>
        <v xml:space="preserve"> </v>
      </c>
      <c r="G115" s="37"/>
      <c r="H115" s="37"/>
      <c r="I115" s="29" t="s">
        <v>22</v>
      </c>
      <c r="J115" s="76" t="str">
        <f>IF(J14="","",J14)</f>
        <v>14. 4. 2026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24</v>
      </c>
      <c r="D117" s="37"/>
      <c r="E117" s="37"/>
      <c r="F117" s="24" t="str">
        <f>E17</f>
        <v xml:space="preserve"> 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31</v>
      </c>
      <c r="J118" s="33" t="str">
        <f>E26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0" customFormat="1" ht="29.28" customHeight="1">
      <c r="A120" s="191"/>
      <c r="B120" s="192"/>
      <c r="C120" s="193" t="s">
        <v>173</v>
      </c>
      <c r="D120" s="194" t="s">
        <v>58</v>
      </c>
      <c r="E120" s="194" t="s">
        <v>54</v>
      </c>
      <c r="F120" s="194" t="s">
        <v>55</v>
      </c>
      <c r="G120" s="194" t="s">
        <v>174</v>
      </c>
      <c r="H120" s="194" t="s">
        <v>175</v>
      </c>
      <c r="I120" s="194" t="s">
        <v>176</v>
      </c>
      <c r="J120" s="194" t="s">
        <v>168</v>
      </c>
      <c r="K120" s="195" t="s">
        <v>177</v>
      </c>
      <c r="L120" s="196"/>
      <c r="M120" s="97" t="s">
        <v>1</v>
      </c>
      <c r="N120" s="98" t="s">
        <v>37</v>
      </c>
      <c r="O120" s="98" t="s">
        <v>178</v>
      </c>
      <c r="P120" s="98" t="s">
        <v>179</v>
      </c>
      <c r="Q120" s="98" t="s">
        <v>180</v>
      </c>
      <c r="R120" s="98" t="s">
        <v>181</v>
      </c>
      <c r="S120" s="98" t="s">
        <v>182</v>
      </c>
      <c r="T120" s="99" t="s">
        <v>183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5"/>
      <c r="B121" s="36"/>
      <c r="C121" s="104" t="s">
        <v>184</v>
      </c>
      <c r="D121" s="37"/>
      <c r="E121" s="37"/>
      <c r="F121" s="37"/>
      <c r="G121" s="37"/>
      <c r="H121" s="37"/>
      <c r="I121" s="37"/>
      <c r="J121" s="197">
        <f>BK121</f>
        <v>0</v>
      </c>
      <c r="K121" s="37"/>
      <c r="L121" s="41"/>
      <c r="M121" s="100"/>
      <c r="N121" s="198"/>
      <c r="O121" s="101"/>
      <c r="P121" s="199">
        <f>P122+SUM(P123:P126)</f>
        <v>0</v>
      </c>
      <c r="Q121" s="101"/>
      <c r="R121" s="199">
        <f>R122+SUM(R123:R126)</f>
        <v>0</v>
      </c>
      <c r="S121" s="101"/>
      <c r="T121" s="200">
        <f>T122+SUM(T123:T126)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72</v>
      </c>
      <c r="AU121" s="14" t="s">
        <v>170</v>
      </c>
      <c r="BK121" s="201">
        <f>BK122+SUM(BK123:BK126)</f>
        <v>0</v>
      </c>
    </row>
    <row r="122" s="2" customFormat="1" ht="44.25" customHeight="1">
      <c r="A122" s="35"/>
      <c r="B122" s="36"/>
      <c r="C122" s="202" t="s">
        <v>80</v>
      </c>
      <c r="D122" s="202" t="s">
        <v>185</v>
      </c>
      <c r="E122" s="203" t="s">
        <v>511</v>
      </c>
      <c r="F122" s="204" t="s">
        <v>512</v>
      </c>
      <c r="G122" s="205" t="s">
        <v>188</v>
      </c>
      <c r="H122" s="206">
        <v>25</v>
      </c>
      <c r="I122" s="207"/>
      <c r="J122" s="208">
        <f>ROUND(I122*H122,2)</f>
        <v>0</v>
      </c>
      <c r="K122" s="204" t="s">
        <v>189</v>
      </c>
      <c r="L122" s="209"/>
      <c r="M122" s="210" t="s">
        <v>1</v>
      </c>
      <c r="N122" s="211" t="s">
        <v>38</v>
      </c>
      <c r="O122" s="88"/>
      <c r="P122" s="212">
        <f>O122*H122</f>
        <v>0</v>
      </c>
      <c r="Q122" s="212">
        <v>0</v>
      </c>
      <c r="R122" s="212">
        <f>Q122*H122</f>
        <v>0</v>
      </c>
      <c r="S122" s="212">
        <v>0</v>
      </c>
      <c r="T122" s="213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14" t="s">
        <v>190</v>
      </c>
      <c r="AT122" s="214" t="s">
        <v>185</v>
      </c>
      <c r="AU122" s="214" t="s">
        <v>73</v>
      </c>
      <c r="AY122" s="14" t="s">
        <v>191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4" t="s">
        <v>80</v>
      </c>
      <c r="BK122" s="215">
        <f>ROUND(I122*H122,2)</f>
        <v>0</v>
      </c>
      <c r="BL122" s="14" t="s">
        <v>192</v>
      </c>
      <c r="BM122" s="214" t="s">
        <v>513</v>
      </c>
    </row>
    <row r="123" s="2" customFormat="1">
      <c r="A123" s="35"/>
      <c r="B123" s="36"/>
      <c r="C123" s="37"/>
      <c r="D123" s="216" t="s">
        <v>194</v>
      </c>
      <c r="E123" s="37"/>
      <c r="F123" s="217" t="s">
        <v>512</v>
      </c>
      <c r="G123" s="37"/>
      <c r="H123" s="37"/>
      <c r="I123" s="218"/>
      <c r="J123" s="37"/>
      <c r="K123" s="37"/>
      <c r="L123" s="41"/>
      <c r="M123" s="219"/>
      <c r="N123" s="220"/>
      <c r="O123" s="88"/>
      <c r="P123" s="88"/>
      <c r="Q123" s="88"/>
      <c r="R123" s="88"/>
      <c r="S123" s="88"/>
      <c r="T123" s="89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194</v>
      </c>
      <c r="AU123" s="14" t="s">
        <v>73</v>
      </c>
    </row>
    <row r="124" s="2" customFormat="1" ht="24.15" customHeight="1">
      <c r="A124" s="35"/>
      <c r="B124" s="36"/>
      <c r="C124" s="202" t="s">
        <v>82</v>
      </c>
      <c r="D124" s="202" t="s">
        <v>185</v>
      </c>
      <c r="E124" s="203" t="s">
        <v>428</v>
      </c>
      <c r="F124" s="204" t="s">
        <v>429</v>
      </c>
      <c r="G124" s="205" t="s">
        <v>188</v>
      </c>
      <c r="H124" s="206">
        <v>25</v>
      </c>
      <c r="I124" s="207"/>
      <c r="J124" s="208">
        <f>ROUND(I124*H124,2)</f>
        <v>0</v>
      </c>
      <c r="K124" s="204" t="s">
        <v>189</v>
      </c>
      <c r="L124" s="209"/>
      <c r="M124" s="210" t="s">
        <v>1</v>
      </c>
      <c r="N124" s="211" t="s">
        <v>38</v>
      </c>
      <c r="O124" s="88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4" t="s">
        <v>190</v>
      </c>
      <c r="AT124" s="214" t="s">
        <v>185</v>
      </c>
      <c r="AU124" s="214" t="s">
        <v>73</v>
      </c>
      <c r="AY124" s="14" t="s">
        <v>191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4" t="s">
        <v>80</v>
      </c>
      <c r="BK124" s="215">
        <f>ROUND(I124*H124,2)</f>
        <v>0</v>
      </c>
      <c r="BL124" s="14" t="s">
        <v>192</v>
      </c>
      <c r="BM124" s="214" t="s">
        <v>514</v>
      </c>
    </row>
    <row r="125" s="2" customFormat="1">
      <c r="A125" s="35"/>
      <c r="B125" s="36"/>
      <c r="C125" s="37"/>
      <c r="D125" s="216" t="s">
        <v>194</v>
      </c>
      <c r="E125" s="37"/>
      <c r="F125" s="217" t="s">
        <v>429</v>
      </c>
      <c r="G125" s="37"/>
      <c r="H125" s="37"/>
      <c r="I125" s="218"/>
      <c r="J125" s="37"/>
      <c r="K125" s="37"/>
      <c r="L125" s="41"/>
      <c r="M125" s="219"/>
      <c r="N125" s="220"/>
      <c r="O125" s="88"/>
      <c r="P125" s="88"/>
      <c r="Q125" s="88"/>
      <c r="R125" s="88"/>
      <c r="S125" s="88"/>
      <c r="T125" s="89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194</v>
      </c>
      <c r="AU125" s="14" t="s">
        <v>73</v>
      </c>
    </row>
    <row r="126" s="11" customFormat="1" ht="25.92" customHeight="1">
      <c r="A126" s="11"/>
      <c r="B126" s="221"/>
      <c r="C126" s="222"/>
      <c r="D126" s="223" t="s">
        <v>72</v>
      </c>
      <c r="E126" s="224" t="s">
        <v>195</v>
      </c>
      <c r="F126" s="224" t="s">
        <v>196</v>
      </c>
      <c r="G126" s="222"/>
      <c r="H126" s="222"/>
      <c r="I126" s="225"/>
      <c r="J126" s="226">
        <f>BK126</f>
        <v>0</v>
      </c>
      <c r="K126" s="222"/>
      <c r="L126" s="227"/>
      <c r="M126" s="228"/>
      <c r="N126" s="229"/>
      <c r="O126" s="229"/>
      <c r="P126" s="230">
        <f>SUM(P127:P158)</f>
        <v>0</v>
      </c>
      <c r="Q126" s="229"/>
      <c r="R126" s="230">
        <f>SUM(R127:R158)</f>
        <v>0</v>
      </c>
      <c r="S126" s="229"/>
      <c r="T126" s="231">
        <f>SUM(T127:T158)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32" t="s">
        <v>192</v>
      </c>
      <c r="AT126" s="233" t="s">
        <v>72</v>
      </c>
      <c r="AU126" s="233" t="s">
        <v>73</v>
      </c>
      <c r="AY126" s="232" t="s">
        <v>191</v>
      </c>
      <c r="BK126" s="234">
        <f>SUM(BK127:BK158)</f>
        <v>0</v>
      </c>
    </row>
    <row r="127" s="2" customFormat="1" ht="16.5" customHeight="1">
      <c r="A127" s="35"/>
      <c r="B127" s="36"/>
      <c r="C127" s="235" t="s">
        <v>309</v>
      </c>
      <c r="D127" s="235" t="s">
        <v>198</v>
      </c>
      <c r="E127" s="236" t="s">
        <v>199</v>
      </c>
      <c r="F127" s="237" t="s">
        <v>200</v>
      </c>
      <c r="G127" s="238" t="s">
        <v>201</v>
      </c>
      <c r="H127" s="239">
        <v>20</v>
      </c>
      <c r="I127" s="240"/>
      <c r="J127" s="241">
        <f>ROUND(I127*H127,2)</f>
        <v>0</v>
      </c>
      <c r="K127" s="237" t="s">
        <v>189</v>
      </c>
      <c r="L127" s="41"/>
      <c r="M127" s="242" t="s">
        <v>1</v>
      </c>
      <c r="N127" s="243" t="s">
        <v>38</v>
      </c>
      <c r="O127" s="88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4" t="s">
        <v>202</v>
      </c>
      <c r="AT127" s="214" t="s">
        <v>198</v>
      </c>
      <c r="AU127" s="214" t="s">
        <v>80</v>
      </c>
      <c r="AY127" s="14" t="s">
        <v>191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4" t="s">
        <v>80</v>
      </c>
      <c r="BK127" s="215">
        <f>ROUND(I127*H127,2)</f>
        <v>0</v>
      </c>
      <c r="BL127" s="14" t="s">
        <v>202</v>
      </c>
      <c r="BM127" s="214" t="s">
        <v>515</v>
      </c>
    </row>
    <row r="128" s="2" customFormat="1">
      <c r="A128" s="35"/>
      <c r="B128" s="36"/>
      <c r="C128" s="37"/>
      <c r="D128" s="216" t="s">
        <v>194</v>
      </c>
      <c r="E128" s="37"/>
      <c r="F128" s="217" t="s">
        <v>204</v>
      </c>
      <c r="G128" s="37"/>
      <c r="H128" s="37"/>
      <c r="I128" s="218"/>
      <c r="J128" s="37"/>
      <c r="K128" s="37"/>
      <c r="L128" s="41"/>
      <c r="M128" s="219"/>
      <c r="N128" s="22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194</v>
      </c>
      <c r="AU128" s="14" t="s">
        <v>80</v>
      </c>
    </row>
    <row r="129" s="2" customFormat="1" ht="24.15" customHeight="1">
      <c r="A129" s="35"/>
      <c r="B129" s="36"/>
      <c r="C129" s="235" t="s">
        <v>216</v>
      </c>
      <c r="D129" s="235" t="s">
        <v>198</v>
      </c>
      <c r="E129" s="236" t="s">
        <v>319</v>
      </c>
      <c r="F129" s="237" t="s">
        <v>320</v>
      </c>
      <c r="G129" s="238" t="s">
        <v>188</v>
      </c>
      <c r="H129" s="239">
        <v>1</v>
      </c>
      <c r="I129" s="240"/>
      <c r="J129" s="241">
        <f>ROUND(I129*H129,2)</f>
        <v>0</v>
      </c>
      <c r="K129" s="237" t="s">
        <v>189</v>
      </c>
      <c r="L129" s="41"/>
      <c r="M129" s="242" t="s">
        <v>1</v>
      </c>
      <c r="N129" s="243" t="s">
        <v>38</v>
      </c>
      <c r="O129" s="88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4" t="s">
        <v>202</v>
      </c>
      <c r="AT129" s="214" t="s">
        <v>198</v>
      </c>
      <c r="AU129" s="214" t="s">
        <v>80</v>
      </c>
      <c r="AY129" s="14" t="s">
        <v>191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4" t="s">
        <v>80</v>
      </c>
      <c r="BK129" s="215">
        <f>ROUND(I129*H129,2)</f>
        <v>0</v>
      </c>
      <c r="BL129" s="14" t="s">
        <v>202</v>
      </c>
      <c r="BM129" s="214" t="s">
        <v>516</v>
      </c>
    </row>
    <row r="130" s="2" customFormat="1">
      <c r="A130" s="35"/>
      <c r="B130" s="36"/>
      <c r="C130" s="37"/>
      <c r="D130" s="216" t="s">
        <v>194</v>
      </c>
      <c r="E130" s="37"/>
      <c r="F130" s="217" t="s">
        <v>320</v>
      </c>
      <c r="G130" s="37"/>
      <c r="H130" s="37"/>
      <c r="I130" s="218"/>
      <c r="J130" s="37"/>
      <c r="K130" s="37"/>
      <c r="L130" s="41"/>
      <c r="M130" s="219"/>
      <c r="N130" s="22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194</v>
      </c>
      <c r="AU130" s="14" t="s">
        <v>80</v>
      </c>
    </row>
    <row r="131" s="2" customFormat="1" ht="16.5" customHeight="1">
      <c r="A131" s="35"/>
      <c r="B131" s="36"/>
      <c r="C131" s="235" t="s">
        <v>258</v>
      </c>
      <c r="D131" s="235" t="s">
        <v>198</v>
      </c>
      <c r="E131" s="236" t="s">
        <v>209</v>
      </c>
      <c r="F131" s="237" t="s">
        <v>210</v>
      </c>
      <c r="G131" s="238" t="s">
        <v>211</v>
      </c>
      <c r="H131" s="239">
        <v>1</v>
      </c>
      <c r="I131" s="240"/>
      <c r="J131" s="241">
        <f>ROUND(I131*H131,2)</f>
        <v>0</v>
      </c>
      <c r="K131" s="237" t="s">
        <v>189</v>
      </c>
      <c r="L131" s="41"/>
      <c r="M131" s="242" t="s">
        <v>1</v>
      </c>
      <c r="N131" s="243" t="s">
        <v>38</v>
      </c>
      <c r="O131" s="88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4" t="s">
        <v>202</v>
      </c>
      <c r="AT131" s="214" t="s">
        <v>198</v>
      </c>
      <c r="AU131" s="214" t="s">
        <v>80</v>
      </c>
      <c r="AY131" s="14" t="s">
        <v>191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4" t="s">
        <v>80</v>
      </c>
      <c r="BK131" s="215">
        <f>ROUND(I131*H131,2)</f>
        <v>0</v>
      </c>
      <c r="BL131" s="14" t="s">
        <v>202</v>
      </c>
      <c r="BM131" s="214" t="s">
        <v>517</v>
      </c>
    </row>
    <row r="132" s="2" customFormat="1">
      <c r="A132" s="35"/>
      <c r="B132" s="36"/>
      <c r="C132" s="37"/>
      <c r="D132" s="216" t="s">
        <v>194</v>
      </c>
      <c r="E132" s="37"/>
      <c r="F132" s="217" t="s">
        <v>213</v>
      </c>
      <c r="G132" s="37"/>
      <c r="H132" s="37"/>
      <c r="I132" s="218"/>
      <c r="J132" s="37"/>
      <c r="K132" s="37"/>
      <c r="L132" s="41"/>
      <c r="M132" s="219"/>
      <c r="N132" s="22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194</v>
      </c>
      <c r="AU132" s="14" t="s">
        <v>80</v>
      </c>
    </row>
    <row r="133" s="2" customFormat="1">
      <c r="A133" s="35"/>
      <c r="B133" s="36"/>
      <c r="C133" s="37"/>
      <c r="D133" s="216" t="s">
        <v>214</v>
      </c>
      <c r="E133" s="37"/>
      <c r="F133" s="244" t="s">
        <v>215</v>
      </c>
      <c r="G133" s="37"/>
      <c r="H133" s="37"/>
      <c r="I133" s="218"/>
      <c r="J133" s="37"/>
      <c r="K133" s="37"/>
      <c r="L133" s="41"/>
      <c r="M133" s="219"/>
      <c r="N133" s="220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214</v>
      </c>
      <c r="AU133" s="14" t="s">
        <v>80</v>
      </c>
    </row>
    <row r="134" s="2" customFormat="1" ht="16.5" customHeight="1">
      <c r="A134" s="35"/>
      <c r="B134" s="36"/>
      <c r="C134" s="235" t="s">
        <v>190</v>
      </c>
      <c r="D134" s="235" t="s">
        <v>198</v>
      </c>
      <c r="E134" s="236" t="s">
        <v>217</v>
      </c>
      <c r="F134" s="237" t="s">
        <v>218</v>
      </c>
      <c r="G134" s="238" t="s">
        <v>211</v>
      </c>
      <c r="H134" s="239">
        <v>1</v>
      </c>
      <c r="I134" s="240"/>
      <c r="J134" s="241">
        <f>ROUND(I134*H134,2)</f>
        <v>0</v>
      </c>
      <c r="K134" s="237" t="s">
        <v>189</v>
      </c>
      <c r="L134" s="41"/>
      <c r="M134" s="242" t="s">
        <v>1</v>
      </c>
      <c r="N134" s="243" t="s">
        <v>38</v>
      </c>
      <c r="O134" s="88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4" t="s">
        <v>202</v>
      </c>
      <c r="AT134" s="214" t="s">
        <v>198</v>
      </c>
      <c r="AU134" s="214" t="s">
        <v>80</v>
      </c>
      <c r="AY134" s="14" t="s">
        <v>191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4" t="s">
        <v>80</v>
      </c>
      <c r="BK134" s="215">
        <f>ROUND(I134*H134,2)</f>
        <v>0</v>
      </c>
      <c r="BL134" s="14" t="s">
        <v>202</v>
      </c>
      <c r="BM134" s="214" t="s">
        <v>518</v>
      </c>
    </row>
    <row r="135" s="2" customFormat="1">
      <c r="A135" s="35"/>
      <c r="B135" s="36"/>
      <c r="C135" s="37"/>
      <c r="D135" s="216" t="s">
        <v>194</v>
      </c>
      <c r="E135" s="37"/>
      <c r="F135" s="217" t="s">
        <v>220</v>
      </c>
      <c r="G135" s="37"/>
      <c r="H135" s="37"/>
      <c r="I135" s="218"/>
      <c r="J135" s="37"/>
      <c r="K135" s="37"/>
      <c r="L135" s="41"/>
      <c r="M135" s="219"/>
      <c r="N135" s="220"/>
      <c r="O135" s="88"/>
      <c r="P135" s="88"/>
      <c r="Q135" s="88"/>
      <c r="R135" s="88"/>
      <c r="S135" s="88"/>
      <c r="T135" s="89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194</v>
      </c>
      <c r="AU135" s="14" t="s">
        <v>80</v>
      </c>
    </row>
    <row r="136" s="2" customFormat="1">
      <c r="A136" s="35"/>
      <c r="B136" s="36"/>
      <c r="C136" s="37"/>
      <c r="D136" s="216" t="s">
        <v>214</v>
      </c>
      <c r="E136" s="37"/>
      <c r="F136" s="244" t="s">
        <v>221</v>
      </c>
      <c r="G136" s="37"/>
      <c r="H136" s="37"/>
      <c r="I136" s="218"/>
      <c r="J136" s="37"/>
      <c r="K136" s="37"/>
      <c r="L136" s="41"/>
      <c r="M136" s="219"/>
      <c r="N136" s="22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214</v>
      </c>
      <c r="AU136" s="14" t="s">
        <v>80</v>
      </c>
    </row>
    <row r="137" s="2" customFormat="1" ht="21.75" customHeight="1">
      <c r="A137" s="35"/>
      <c r="B137" s="36"/>
      <c r="C137" s="235" t="s">
        <v>208</v>
      </c>
      <c r="D137" s="235" t="s">
        <v>198</v>
      </c>
      <c r="E137" s="236" t="s">
        <v>435</v>
      </c>
      <c r="F137" s="237" t="s">
        <v>436</v>
      </c>
      <c r="G137" s="238" t="s">
        <v>188</v>
      </c>
      <c r="H137" s="239">
        <v>25</v>
      </c>
      <c r="I137" s="240"/>
      <c r="J137" s="241">
        <f>ROUND(I137*H137,2)</f>
        <v>0</v>
      </c>
      <c r="K137" s="237" t="s">
        <v>189</v>
      </c>
      <c r="L137" s="41"/>
      <c r="M137" s="242" t="s">
        <v>1</v>
      </c>
      <c r="N137" s="243" t="s">
        <v>38</v>
      </c>
      <c r="O137" s="88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4" t="s">
        <v>202</v>
      </c>
      <c r="AT137" s="214" t="s">
        <v>198</v>
      </c>
      <c r="AU137" s="214" t="s">
        <v>80</v>
      </c>
      <c r="AY137" s="14" t="s">
        <v>191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4" t="s">
        <v>80</v>
      </c>
      <c r="BK137" s="215">
        <f>ROUND(I137*H137,2)</f>
        <v>0</v>
      </c>
      <c r="BL137" s="14" t="s">
        <v>202</v>
      </c>
      <c r="BM137" s="214" t="s">
        <v>519</v>
      </c>
    </row>
    <row r="138" s="2" customFormat="1">
      <c r="A138" s="35"/>
      <c r="B138" s="36"/>
      <c r="C138" s="37"/>
      <c r="D138" s="216" t="s">
        <v>194</v>
      </c>
      <c r="E138" s="37"/>
      <c r="F138" s="217" t="s">
        <v>438</v>
      </c>
      <c r="G138" s="37"/>
      <c r="H138" s="37"/>
      <c r="I138" s="218"/>
      <c r="J138" s="37"/>
      <c r="K138" s="37"/>
      <c r="L138" s="41"/>
      <c r="M138" s="219"/>
      <c r="N138" s="22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194</v>
      </c>
      <c r="AU138" s="14" t="s">
        <v>80</v>
      </c>
    </row>
    <row r="139" s="2" customFormat="1" ht="16.5" customHeight="1">
      <c r="A139" s="35"/>
      <c r="B139" s="36"/>
      <c r="C139" s="235" t="s">
        <v>222</v>
      </c>
      <c r="D139" s="235" t="s">
        <v>198</v>
      </c>
      <c r="E139" s="236" t="s">
        <v>439</v>
      </c>
      <c r="F139" s="237" t="s">
        <v>440</v>
      </c>
      <c r="G139" s="238" t="s">
        <v>188</v>
      </c>
      <c r="H139" s="239">
        <v>25</v>
      </c>
      <c r="I139" s="240"/>
      <c r="J139" s="241">
        <f>ROUND(I139*H139,2)</f>
        <v>0</v>
      </c>
      <c r="K139" s="237" t="s">
        <v>189</v>
      </c>
      <c r="L139" s="41"/>
      <c r="M139" s="242" t="s">
        <v>1</v>
      </c>
      <c r="N139" s="243" t="s">
        <v>38</v>
      </c>
      <c r="O139" s="88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4" t="s">
        <v>202</v>
      </c>
      <c r="AT139" s="214" t="s">
        <v>198</v>
      </c>
      <c r="AU139" s="214" t="s">
        <v>80</v>
      </c>
      <c r="AY139" s="14" t="s">
        <v>191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4" t="s">
        <v>80</v>
      </c>
      <c r="BK139" s="215">
        <f>ROUND(I139*H139,2)</f>
        <v>0</v>
      </c>
      <c r="BL139" s="14" t="s">
        <v>202</v>
      </c>
      <c r="BM139" s="214" t="s">
        <v>520</v>
      </c>
    </row>
    <row r="140" s="2" customFormat="1">
      <c r="A140" s="35"/>
      <c r="B140" s="36"/>
      <c r="C140" s="37"/>
      <c r="D140" s="216" t="s">
        <v>194</v>
      </c>
      <c r="E140" s="37"/>
      <c r="F140" s="217" t="s">
        <v>440</v>
      </c>
      <c r="G140" s="37"/>
      <c r="H140" s="37"/>
      <c r="I140" s="218"/>
      <c r="J140" s="37"/>
      <c r="K140" s="37"/>
      <c r="L140" s="41"/>
      <c r="M140" s="219"/>
      <c r="N140" s="22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194</v>
      </c>
      <c r="AU140" s="14" t="s">
        <v>80</v>
      </c>
    </row>
    <row r="141" s="2" customFormat="1" ht="24.15" customHeight="1">
      <c r="A141" s="35"/>
      <c r="B141" s="36"/>
      <c r="C141" s="235" t="s">
        <v>192</v>
      </c>
      <c r="D141" s="235" t="s">
        <v>198</v>
      </c>
      <c r="E141" s="236" t="s">
        <v>442</v>
      </c>
      <c r="F141" s="237" t="s">
        <v>443</v>
      </c>
      <c r="G141" s="238" t="s">
        <v>188</v>
      </c>
      <c r="H141" s="239">
        <v>25</v>
      </c>
      <c r="I141" s="240"/>
      <c r="J141" s="241">
        <f>ROUND(I141*H141,2)</f>
        <v>0</v>
      </c>
      <c r="K141" s="237" t="s">
        <v>189</v>
      </c>
      <c r="L141" s="41"/>
      <c r="M141" s="242" t="s">
        <v>1</v>
      </c>
      <c r="N141" s="243" t="s">
        <v>38</v>
      </c>
      <c r="O141" s="88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4" t="s">
        <v>202</v>
      </c>
      <c r="AT141" s="214" t="s">
        <v>198</v>
      </c>
      <c r="AU141" s="214" t="s">
        <v>80</v>
      </c>
      <c r="AY141" s="14" t="s">
        <v>191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4" t="s">
        <v>80</v>
      </c>
      <c r="BK141" s="215">
        <f>ROUND(I141*H141,2)</f>
        <v>0</v>
      </c>
      <c r="BL141" s="14" t="s">
        <v>202</v>
      </c>
      <c r="BM141" s="214" t="s">
        <v>521</v>
      </c>
    </row>
    <row r="142" s="2" customFormat="1">
      <c r="A142" s="35"/>
      <c r="B142" s="36"/>
      <c r="C142" s="37"/>
      <c r="D142" s="216" t="s">
        <v>194</v>
      </c>
      <c r="E142" s="37"/>
      <c r="F142" s="217" t="s">
        <v>443</v>
      </c>
      <c r="G142" s="37"/>
      <c r="H142" s="37"/>
      <c r="I142" s="218"/>
      <c r="J142" s="37"/>
      <c r="K142" s="37"/>
      <c r="L142" s="41"/>
      <c r="M142" s="219"/>
      <c r="N142" s="22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194</v>
      </c>
      <c r="AU142" s="14" t="s">
        <v>80</v>
      </c>
    </row>
    <row r="143" s="2" customFormat="1" ht="24.15" customHeight="1">
      <c r="A143" s="35"/>
      <c r="B143" s="36"/>
      <c r="C143" s="235" t="s">
        <v>369</v>
      </c>
      <c r="D143" s="235" t="s">
        <v>198</v>
      </c>
      <c r="E143" s="236" t="s">
        <v>231</v>
      </c>
      <c r="F143" s="237" t="s">
        <v>232</v>
      </c>
      <c r="G143" s="238" t="s">
        <v>188</v>
      </c>
      <c r="H143" s="239">
        <v>1</v>
      </c>
      <c r="I143" s="240"/>
      <c r="J143" s="241">
        <f>ROUND(I143*H143,2)</f>
        <v>0</v>
      </c>
      <c r="K143" s="237" t="s">
        <v>189</v>
      </c>
      <c r="L143" s="41"/>
      <c r="M143" s="242" t="s">
        <v>1</v>
      </c>
      <c r="N143" s="243" t="s">
        <v>38</v>
      </c>
      <c r="O143" s="88"/>
      <c r="P143" s="212">
        <f>O143*H143</f>
        <v>0</v>
      </c>
      <c r="Q143" s="212">
        <v>0</v>
      </c>
      <c r="R143" s="212">
        <f>Q143*H143</f>
        <v>0</v>
      </c>
      <c r="S143" s="212">
        <v>0</v>
      </c>
      <c r="T143" s="21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4" t="s">
        <v>202</v>
      </c>
      <c r="AT143" s="214" t="s">
        <v>198</v>
      </c>
      <c r="AU143" s="214" t="s">
        <v>80</v>
      </c>
      <c r="AY143" s="14" t="s">
        <v>191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4" t="s">
        <v>80</v>
      </c>
      <c r="BK143" s="215">
        <f>ROUND(I143*H143,2)</f>
        <v>0</v>
      </c>
      <c r="BL143" s="14" t="s">
        <v>202</v>
      </c>
      <c r="BM143" s="214" t="s">
        <v>522</v>
      </c>
    </row>
    <row r="144" s="2" customFormat="1">
      <c r="A144" s="35"/>
      <c r="B144" s="36"/>
      <c r="C144" s="37"/>
      <c r="D144" s="216" t="s">
        <v>194</v>
      </c>
      <c r="E144" s="37"/>
      <c r="F144" s="217" t="s">
        <v>234</v>
      </c>
      <c r="G144" s="37"/>
      <c r="H144" s="37"/>
      <c r="I144" s="218"/>
      <c r="J144" s="37"/>
      <c r="K144" s="37"/>
      <c r="L144" s="41"/>
      <c r="M144" s="219"/>
      <c r="N144" s="22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194</v>
      </c>
      <c r="AU144" s="14" t="s">
        <v>80</v>
      </c>
    </row>
    <row r="145" s="2" customFormat="1">
      <c r="A145" s="35"/>
      <c r="B145" s="36"/>
      <c r="C145" s="37"/>
      <c r="D145" s="216" t="s">
        <v>214</v>
      </c>
      <c r="E145" s="37"/>
      <c r="F145" s="244" t="s">
        <v>235</v>
      </c>
      <c r="G145" s="37"/>
      <c r="H145" s="37"/>
      <c r="I145" s="218"/>
      <c r="J145" s="37"/>
      <c r="K145" s="37"/>
      <c r="L145" s="41"/>
      <c r="M145" s="219"/>
      <c r="N145" s="220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214</v>
      </c>
      <c r="AU145" s="14" t="s">
        <v>80</v>
      </c>
    </row>
    <row r="146" s="2" customFormat="1" ht="44.25" customHeight="1">
      <c r="A146" s="35"/>
      <c r="B146" s="36"/>
      <c r="C146" s="235" t="s">
        <v>147</v>
      </c>
      <c r="D146" s="235" t="s">
        <v>198</v>
      </c>
      <c r="E146" s="236" t="s">
        <v>236</v>
      </c>
      <c r="F146" s="237" t="s">
        <v>237</v>
      </c>
      <c r="G146" s="238" t="s">
        <v>188</v>
      </c>
      <c r="H146" s="239">
        <v>1</v>
      </c>
      <c r="I146" s="240"/>
      <c r="J146" s="241">
        <f>ROUND(I146*H146,2)</f>
        <v>0</v>
      </c>
      <c r="K146" s="237" t="s">
        <v>189</v>
      </c>
      <c r="L146" s="41"/>
      <c r="M146" s="242" t="s">
        <v>1</v>
      </c>
      <c r="N146" s="243" t="s">
        <v>38</v>
      </c>
      <c r="O146" s="88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4" t="s">
        <v>202</v>
      </c>
      <c r="AT146" s="214" t="s">
        <v>198</v>
      </c>
      <c r="AU146" s="214" t="s">
        <v>80</v>
      </c>
      <c r="AY146" s="14" t="s">
        <v>191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4" t="s">
        <v>80</v>
      </c>
      <c r="BK146" s="215">
        <f>ROUND(I146*H146,2)</f>
        <v>0</v>
      </c>
      <c r="BL146" s="14" t="s">
        <v>202</v>
      </c>
      <c r="BM146" s="214" t="s">
        <v>523</v>
      </c>
    </row>
    <row r="147" s="2" customFormat="1">
      <c r="A147" s="35"/>
      <c r="B147" s="36"/>
      <c r="C147" s="37"/>
      <c r="D147" s="216" t="s">
        <v>194</v>
      </c>
      <c r="E147" s="37"/>
      <c r="F147" s="217" t="s">
        <v>239</v>
      </c>
      <c r="G147" s="37"/>
      <c r="H147" s="37"/>
      <c r="I147" s="218"/>
      <c r="J147" s="37"/>
      <c r="K147" s="37"/>
      <c r="L147" s="41"/>
      <c r="M147" s="219"/>
      <c r="N147" s="220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194</v>
      </c>
      <c r="AU147" s="14" t="s">
        <v>80</v>
      </c>
    </row>
    <row r="148" s="2" customFormat="1" ht="49.05" customHeight="1">
      <c r="A148" s="35"/>
      <c r="B148" s="36"/>
      <c r="C148" s="235" t="s">
        <v>154</v>
      </c>
      <c r="D148" s="235" t="s">
        <v>198</v>
      </c>
      <c r="E148" s="236" t="s">
        <v>241</v>
      </c>
      <c r="F148" s="237" t="s">
        <v>242</v>
      </c>
      <c r="G148" s="238" t="s">
        <v>188</v>
      </c>
      <c r="H148" s="239">
        <v>5</v>
      </c>
      <c r="I148" s="240"/>
      <c r="J148" s="241">
        <f>ROUND(I148*H148,2)</f>
        <v>0</v>
      </c>
      <c r="K148" s="237" t="s">
        <v>189</v>
      </c>
      <c r="L148" s="41"/>
      <c r="M148" s="242" t="s">
        <v>1</v>
      </c>
      <c r="N148" s="243" t="s">
        <v>38</v>
      </c>
      <c r="O148" s="88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4" t="s">
        <v>202</v>
      </c>
      <c r="AT148" s="214" t="s">
        <v>198</v>
      </c>
      <c r="AU148" s="214" t="s">
        <v>80</v>
      </c>
      <c r="AY148" s="14" t="s">
        <v>191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4" t="s">
        <v>80</v>
      </c>
      <c r="BK148" s="215">
        <f>ROUND(I148*H148,2)</f>
        <v>0</v>
      </c>
      <c r="BL148" s="14" t="s">
        <v>202</v>
      </c>
      <c r="BM148" s="214" t="s">
        <v>524</v>
      </c>
    </row>
    <row r="149" s="2" customFormat="1">
      <c r="A149" s="35"/>
      <c r="B149" s="36"/>
      <c r="C149" s="37"/>
      <c r="D149" s="216" t="s">
        <v>194</v>
      </c>
      <c r="E149" s="37"/>
      <c r="F149" s="217" t="s">
        <v>244</v>
      </c>
      <c r="G149" s="37"/>
      <c r="H149" s="37"/>
      <c r="I149" s="218"/>
      <c r="J149" s="37"/>
      <c r="K149" s="37"/>
      <c r="L149" s="41"/>
      <c r="M149" s="219"/>
      <c r="N149" s="220"/>
      <c r="O149" s="88"/>
      <c r="P149" s="88"/>
      <c r="Q149" s="88"/>
      <c r="R149" s="88"/>
      <c r="S149" s="88"/>
      <c r="T149" s="89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4" t="s">
        <v>194</v>
      </c>
      <c r="AU149" s="14" t="s">
        <v>80</v>
      </c>
    </row>
    <row r="150" s="2" customFormat="1" ht="24.15" customHeight="1">
      <c r="A150" s="35"/>
      <c r="B150" s="36"/>
      <c r="C150" s="235" t="s">
        <v>8</v>
      </c>
      <c r="D150" s="235" t="s">
        <v>198</v>
      </c>
      <c r="E150" s="236" t="s">
        <v>245</v>
      </c>
      <c r="F150" s="237" t="s">
        <v>246</v>
      </c>
      <c r="G150" s="238" t="s">
        <v>247</v>
      </c>
      <c r="H150" s="239">
        <v>0.10299999999999999</v>
      </c>
      <c r="I150" s="240"/>
      <c r="J150" s="241">
        <f>ROUND(I150*H150,2)</f>
        <v>0</v>
      </c>
      <c r="K150" s="237" t="s">
        <v>189</v>
      </c>
      <c r="L150" s="41"/>
      <c r="M150" s="242" t="s">
        <v>1</v>
      </c>
      <c r="N150" s="243" t="s">
        <v>38</v>
      </c>
      <c r="O150" s="88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4" t="s">
        <v>202</v>
      </c>
      <c r="AT150" s="214" t="s">
        <v>198</v>
      </c>
      <c r="AU150" s="214" t="s">
        <v>80</v>
      </c>
      <c r="AY150" s="14" t="s">
        <v>191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4" t="s">
        <v>80</v>
      </c>
      <c r="BK150" s="215">
        <f>ROUND(I150*H150,2)</f>
        <v>0</v>
      </c>
      <c r="BL150" s="14" t="s">
        <v>202</v>
      </c>
      <c r="BM150" s="214" t="s">
        <v>525</v>
      </c>
    </row>
    <row r="151" s="2" customFormat="1">
      <c r="A151" s="35"/>
      <c r="B151" s="36"/>
      <c r="C151" s="37"/>
      <c r="D151" s="216" t="s">
        <v>194</v>
      </c>
      <c r="E151" s="37"/>
      <c r="F151" s="217" t="s">
        <v>249</v>
      </c>
      <c r="G151" s="37"/>
      <c r="H151" s="37"/>
      <c r="I151" s="218"/>
      <c r="J151" s="37"/>
      <c r="K151" s="37"/>
      <c r="L151" s="41"/>
      <c r="M151" s="219"/>
      <c r="N151" s="220"/>
      <c r="O151" s="88"/>
      <c r="P151" s="88"/>
      <c r="Q151" s="88"/>
      <c r="R151" s="88"/>
      <c r="S151" s="88"/>
      <c r="T151" s="89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4" t="s">
        <v>194</v>
      </c>
      <c r="AU151" s="14" t="s">
        <v>80</v>
      </c>
    </row>
    <row r="152" s="2" customFormat="1" ht="24.15" customHeight="1">
      <c r="A152" s="35"/>
      <c r="B152" s="36"/>
      <c r="C152" s="235" t="s">
        <v>197</v>
      </c>
      <c r="D152" s="235" t="s">
        <v>198</v>
      </c>
      <c r="E152" s="236" t="s">
        <v>250</v>
      </c>
      <c r="F152" s="237" t="s">
        <v>251</v>
      </c>
      <c r="G152" s="238" t="s">
        <v>247</v>
      </c>
      <c r="H152" s="239">
        <v>0.10299999999999999</v>
      </c>
      <c r="I152" s="240"/>
      <c r="J152" s="241">
        <f>ROUND(I152*H152,2)</f>
        <v>0</v>
      </c>
      <c r="K152" s="237" t="s">
        <v>189</v>
      </c>
      <c r="L152" s="41"/>
      <c r="M152" s="242" t="s">
        <v>1</v>
      </c>
      <c r="N152" s="243" t="s">
        <v>38</v>
      </c>
      <c r="O152" s="88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4" t="s">
        <v>202</v>
      </c>
      <c r="AT152" s="214" t="s">
        <v>198</v>
      </c>
      <c r="AU152" s="214" t="s">
        <v>80</v>
      </c>
      <c r="AY152" s="14" t="s">
        <v>191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4" t="s">
        <v>80</v>
      </c>
      <c r="BK152" s="215">
        <f>ROUND(I152*H152,2)</f>
        <v>0</v>
      </c>
      <c r="BL152" s="14" t="s">
        <v>202</v>
      </c>
      <c r="BM152" s="214" t="s">
        <v>526</v>
      </c>
    </row>
    <row r="153" s="2" customFormat="1">
      <c r="A153" s="35"/>
      <c r="B153" s="36"/>
      <c r="C153" s="37"/>
      <c r="D153" s="216" t="s">
        <v>194</v>
      </c>
      <c r="E153" s="37"/>
      <c r="F153" s="217" t="s">
        <v>253</v>
      </c>
      <c r="G153" s="37"/>
      <c r="H153" s="37"/>
      <c r="I153" s="218"/>
      <c r="J153" s="37"/>
      <c r="K153" s="37"/>
      <c r="L153" s="41"/>
      <c r="M153" s="219"/>
      <c r="N153" s="220"/>
      <c r="O153" s="88"/>
      <c r="P153" s="88"/>
      <c r="Q153" s="88"/>
      <c r="R153" s="88"/>
      <c r="S153" s="88"/>
      <c r="T153" s="89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4" t="s">
        <v>194</v>
      </c>
      <c r="AU153" s="14" t="s">
        <v>80</v>
      </c>
    </row>
    <row r="154" s="2" customFormat="1" ht="24.15" customHeight="1">
      <c r="A154" s="35"/>
      <c r="B154" s="36"/>
      <c r="C154" s="202" t="s">
        <v>230</v>
      </c>
      <c r="D154" s="202" t="s">
        <v>185</v>
      </c>
      <c r="E154" s="203" t="s">
        <v>254</v>
      </c>
      <c r="F154" s="204" t="s">
        <v>255</v>
      </c>
      <c r="G154" s="205" t="s">
        <v>201</v>
      </c>
      <c r="H154" s="206">
        <v>20</v>
      </c>
      <c r="I154" s="207"/>
      <c r="J154" s="208">
        <f>ROUND(I154*H154,2)</f>
        <v>0</v>
      </c>
      <c r="K154" s="204" t="s">
        <v>189</v>
      </c>
      <c r="L154" s="209"/>
      <c r="M154" s="210" t="s">
        <v>1</v>
      </c>
      <c r="N154" s="211" t="s">
        <v>38</v>
      </c>
      <c r="O154" s="88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4" t="s">
        <v>202</v>
      </c>
      <c r="AT154" s="214" t="s">
        <v>185</v>
      </c>
      <c r="AU154" s="214" t="s">
        <v>80</v>
      </c>
      <c r="AY154" s="14" t="s">
        <v>191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4" t="s">
        <v>80</v>
      </c>
      <c r="BK154" s="215">
        <f>ROUND(I154*H154,2)</f>
        <v>0</v>
      </c>
      <c r="BL154" s="14" t="s">
        <v>202</v>
      </c>
      <c r="BM154" s="214" t="s">
        <v>527</v>
      </c>
    </row>
    <row r="155" s="2" customFormat="1">
      <c r="A155" s="35"/>
      <c r="B155" s="36"/>
      <c r="C155" s="37"/>
      <c r="D155" s="216" t="s">
        <v>194</v>
      </c>
      <c r="E155" s="37"/>
      <c r="F155" s="217" t="s">
        <v>255</v>
      </c>
      <c r="G155" s="37"/>
      <c r="H155" s="37"/>
      <c r="I155" s="218"/>
      <c r="J155" s="37"/>
      <c r="K155" s="37"/>
      <c r="L155" s="41"/>
      <c r="M155" s="219"/>
      <c r="N155" s="220"/>
      <c r="O155" s="88"/>
      <c r="P155" s="88"/>
      <c r="Q155" s="88"/>
      <c r="R155" s="88"/>
      <c r="S155" s="88"/>
      <c r="T155" s="89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4" t="s">
        <v>194</v>
      </c>
      <c r="AU155" s="14" t="s">
        <v>80</v>
      </c>
    </row>
    <row r="156" s="2" customFormat="1">
      <c r="A156" s="35"/>
      <c r="B156" s="36"/>
      <c r="C156" s="37"/>
      <c r="D156" s="216" t="s">
        <v>214</v>
      </c>
      <c r="E156" s="37"/>
      <c r="F156" s="244" t="s">
        <v>257</v>
      </c>
      <c r="G156" s="37"/>
      <c r="H156" s="37"/>
      <c r="I156" s="218"/>
      <c r="J156" s="37"/>
      <c r="K156" s="37"/>
      <c r="L156" s="41"/>
      <c r="M156" s="219"/>
      <c r="N156" s="22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214</v>
      </c>
      <c r="AU156" s="14" t="s">
        <v>80</v>
      </c>
    </row>
    <row r="157" s="2" customFormat="1" ht="24.15" customHeight="1">
      <c r="A157" s="35"/>
      <c r="B157" s="36"/>
      <c r="C157" s="235" t="s">
        <v>240</v>
      </c>
      <c r="D157" s="235" t="s">
        <v>198</v>
      </c>
      <c r="E157" s="236" t="s">
        <v>259</v>
      </c>
      <c r="F157" s="237" t="s">
        <v>260</v>
      </c>
      <c r="G157" s="238" t="s">
        <v>247</v>
      </c>
      <c r="H157" s="239">
        <v>0.10299999999999999</v>
      </c>
      <c r="I157" s="240"/>
      <c r="J157" s="241">
        <f>ROUND(I157*H157,2)</f>
        <v>0</v>
      </c>
      <c r="K157" s="237" t="s">
        <v>189</v>
      </c>
      <c r="L157" s="41"/>
      <c r="M157" s="242" t="s">
        <v>1</v>
      </c>
      <c r="N157" s="243" t="s">
        <v>38</v>
      </c>
      <c r="O157" s="88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4" t="s">
        <v>202</v>
      </c>
      <c r="AT157" s="214" t="s">
        <v>198</v>
      </c>
      <c r="AU157" s="214" t="s">
        <v>80</v>
      </c>
      <c r="AY157" s="14" t="s">
        <v>191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4" t="s">
        <v>80</v>
      </c>
      <c r="BK157" s="215">
        <f>ROUND(I157*H157,2)</f>
        <v>0</v>
      </c>
      <c r="BL157" s="14" t="s">
        <v>202</v>
      </c>
      <c r="BM157" s="214" t="s">
        <v>528</v>
      </c>
    </row>
    <row r="158" s="2" customFormat="1">
      <c r="A158" s="35"/>
      <c r="B158" s="36"/>
      <c r="C158" s="37"/>
      <c r="D158" s="216" t="s">
        <v>194</v>
      </c>
      <c r="E158" s="37"/>
      <c r="F158" s="217" t="s">
        <v>262</v>
      </c>
      <c r="G158" s="37"/>
      <c r="H158" s="37"/>
      <c r="I158" s="218"/>
      <c r="J158" s="37"/>
      <c r="K158" s="37"/>
      <c r="L158" s="41"/>
      <c r="M158" s="245"/>
      <c r="N158" s="246"/>
      <c r="O158" s="247"/>
      <c r="P158" s="247"/>
      <c r="Q158" s="247"/>
      <c r="R158" s="247"/>
      <c r="S158" s="247"/>
      <c r="T158" s="248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194</v>
      </c>
      <c r="AU158" s="14" t="s">
        <v>80</v>
      </c>
    </row>
    <row r="159" s="2" customFormat="1" ht="6.96" customHeight="1">
      <c r="A159" s="35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41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sheet="1" autoFilter="0" formatColumns="0" formatRows="0" objects="1" scenarios="1" spinCount="100000" saltValue="zNus0Hx1zGo8YalcsUheIPh0eCYbCOD9Z3AlnJJS6pdVkrL9C0J9H+N21SauwfNIRNpSwj0V5EgZ6nE8IVCowQ==" hashValue="4Y9xeR+yKKD77UHtR0JGllfryvSJTIrM+WbztRFk4REikN0UxmdzlWfxvrdGElZa8HPfob1GipDdDZNcL4z/Kg==" algorithmName="SHA-512" password="CC35"/>
  <autoFilter ref="C120:K15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160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7"/>
      <c r="AT3" s="14" t="s">
        <v>82</v>
      </c>
    </row>
    <row r="4" s="1" customFormat="1" ht="24.96" customHeight="1">
      <c r="B4" s="17"/>
      <c r="D4" s="145" t="s">
        <v>161</v>
      </c>
      <c r="L4" s="17"/>
      <c r="M4" s="14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47" t="s">
        <v>16</v>
      </c>
      <c r="L6" s="17"/>
    </row>
    <row r="7" s="1" customFormat="1" ht="16.5" customHeight="1">
      <c r="B7" s="17"/>
      <c r="E7" s="148" t="str">
        <f>'Rekapitulace stavby'!K6</f>
        <v>Oprava napájecích zdrojů v obvodu SSZT Ústí n.L. 2026</v>
      </c>
      <c r="F7" s="147"/>
      <c r="G7" s="147"/>
      <c r="H7" s="147"/>
      <c r="L7" s="17"/>
    </row>
    <row r="8" s="1" customFormat="1" ht="12" customHeight="1">
      <c r="B8" s="17"/>
      <c r="D8" s="147" t="s">
        <v>162</v>
      </c>
      <c r="L8" s="17"/>
    </row>
    <row r="9" s="2" customFormat="1" ht="16.5" customHeight="1">
      <c r="A9" s="35"/>
      <c r="B9" s="41"/>
      <c r="C9" s="35"/>
      <c r="D9" s="35"/>
      <c r="E9" s="148" t="s">
        <v>509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47" t="s">
        <v>164</v>
      </c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49" t="s">
        <v>529</v>
      </c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47" t="s">
        <v>18</v>
      </c>
      <c r="E13" s="35"/>
      <c r="F13" s="138" t="s">
        <v>1</v>
      </c>
      <c r="G13" s="35"/>
      <c r="H13" s="35"/>
      <c r="I13" s="147" t="s">
        <v>19</v>
      </c>
      <c r="J13" s="138" t="s">
        <v>1</v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47" t="s">
        <v>20</v>
      </c>
      <c r="E14" s="35"/>
      <c r="F14" s="138" t="s">
        <v>21</v>
      </c>
      <c r="G14" s="35"/>
      <c r="H14" s="35"/>
      <c r="I14" s="147" t="s">
        <v>22</v>
      </c>
      <c r="J14" s="150" t="str">
        <f>'Rekapitulace stavby'!AN8</f>
        <v>14. 4. 2026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47" t="s">
        <v>24</v>
      </c>
      <c r="E16" s="35"/>
      <c r="F16" s="35"/>
      <c r="G16" s="35"/>
      <c r="H16" s="35"/>
      <c r="I16" s="147" t="s">
        <v>25</v>
      </c>
      <c r="J16" s="138" t="str">
        <f>IF('Rekapitulace stavby'!AN10="","",'Rekapitulace stavby'!AN10)</f>
        <v/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38" t="str">
        <f>IF('Rekapitulace stavby'!E11="","",'Rekapitulace stavby'!E11)</f>
        <v xml:space="preserve"> </v>
      </c>
      <c r="F17" s="35"/>
      <c r="G17" s="35"/>
      <c r="H17" s="35"/>
      <c r="I17" s="147" t="s">
        <v>26</v>
      </c>
      <c r="J17" s="138" t="str">
        <f>IF('Rekapitulace stavby'!AN11="","",'Rekapitulace stavby'!AN11)</f>
        <v/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47" t="s">
        <v>27</v>
      </c>
      <c r="E19" s="35"/>
      <c r="F19" s="35"/>
      <c r="G19" s="35"/>
      <c r="H19" s="35"/>
      <c r="I19" s="147" t="s">
        <v>25</v>
      </c>
      <c r="J19" s="30" t="str">
        <f>'Rekapitulace stavby'!AN13</f>
        <v>Vyplň údaj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'Rekapitulace stavby'!E14</f>
        <v>Vyplň údaj</v>
      </c>
      <c r="F20" s="138"/>
      <c r="G20" s="138"/>
      <c r="H20" s="138"/>
      <c r="I20" s="147" t="s">
        <v>26</v>
      </c>
      <c r="J20" s="30" t="str">
        <f>'Rekapitulace stavby'!AN14</f>
        <v>Vyplň údaj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47" t="s">
        <v>29</v>
      </c>
      <c r="E22" s="35"/>
      <c r="F22" s="35"/>
      <c r="G22" s="35"/>
      <c r="H22" s="35"/>
      <c r="I22" s="147" t="s">
        <v>25</v>
      </c>
      <c r="J22" s="138" t="str">
        <f>IF('Rekapitulace stavby'!AN16="","",'Rekapitulace stavby'!AN16)</f>
        <v/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38" t="str">
        <f>IF('Rekapitulace stavby'!E17="","",'Rekapitulace stavby'!E17)</f>
        <v xml:space="preserve"> </v>
      </c>
      <c r="F23" s="35"/>
      <c r="G23" s="35"/>
      <c r="H23" s="35"/>
      <c r="I23" s="147" t="s">
        <v>26</v>
      </c>
      <c r="J23" s="138" t="str">
        <f>IF('Rekapitulace stavby'!AN17="","",'Rekapitulace stavby'!AN17)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47" t="s">
        <v>31</v>
      </c>
      <c r="E25" s="35"/>
      <c r="F25" s="35"/>
      <c r="G25" s="35"/>
      <c r="H25" s="35"/>
      <c r="I25" s="147" t="s">
        <v>25</v>
      </c>
      <c r="J25" s="138" t="str">
        <f>IF('Rekapitulace stavby'!AN19="","",'Rekapitulace stavby'!AN19)</f>
        <v/>
      </c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38" t="str">
        <f>IF('Rekapitulace stavby'!E20="","",'Rekapitulace stavby'!E20)</f>
        <v xml:space="preserve"> </v>
      </c>
      <c r="F26" s="35"/>
      <c r="G26" s="35"/>
      <c r="H26" s="35"/>
      <c r="I26" s="147" t="s">
        <v>26</v>
      </c>
      <c r="J26" s="138" t="str">
        <f>IF('Rekapitulace stavby'!AN20="","",'Rekapitulace stavby'!AN20)</f>
        <v/>
      </c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47" t="s">
        <v>32</v>
      </c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1"/>
      <c r="B29" s="152"/>
      <c r="C29" s="151"/>
      <c r="D29" s="151"/>
      <c r="E29" s="153" t="s">
        <v>1</v>
      </c>
      <c r="F29" s="153"/>
      <c r="G29" s="153"/>
      <c r="H29" s="153"/>
      <c r="I29" s="151"/>
      <c r="J29" s="151"/>
      <c r="K29" s="151"/>
      <c r="L29" s="154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55"/>
      <c r="E31" s="155"/>
      <c r="F31" s="155"/>
      <c r="G31" s="155"/>
      <c r="H31" s="155"/>
      <c r="I31" s="155"/>
      <c r="J31" s="155"/>
      <c r="K31" s="15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56" t="s">
        <v>33</v>
      </c>
      <c r="E32" s="35"/>
      <c r="F32" s="35"/>
      <c r="G32" s="35"/>
      <c r="H32" s="35"/>
      <c r="I32" s="35"/>
      <c r="J32" s="157">
        <f>ROUND(J122,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55"/>
      <c r="E33" s="155"/>
      <c r="F33" s="155"/>
      <c r="G33" s="155"/>
      <c r="H33" s="155"/>
      <c r="I33" s="155"/>
      <c r="J33" s="155"/>
      <c r="K33" s="15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58" t="s">
        <v>35</v>
      </c>
      <c r="G34" s="35"/>
      <c r="H34" s="35"/>
      <c r="I34" s="158" t="s">
        <v>34</v>
      </c>
      <c r="J34" s="158" t="s">
        <v>36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59" t="s">
        <v>37</v>
      </c>
      <c r="E35" s="147" t="s">
        <v>38</v>
      </c>
      <c r="F35" s="160">
        <f>ROUND((SUM(BE122:BE126)),  2)</f>
        <v>0</v>
      </c>
      <c r="G35" s="35"/>
      <c r="H35" s="35"/>
      <c r="I35" s="161">
        <v>0.20999999999999999</v>
      </c>
      <c r="J35" s="160">
        <f>ROUND(((SUM(BE122:BE126))*I35),  2)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47" t="s">
        <v>39</v>
      </c>
      <c r="F36" s="160">
        <f>ROUND((SUM(BF122:BF126)),  2)</f>
        <v>0</v>
      </c>
      <c r="G36" s="35"/>
      <c r="H36" s="35"/>
      <c r="I36" s="161">
        <v>0.12</v>
      </c>
      <c r="J36" s="160">
        <f>ROUND(((SUM(BF122:BF126))*I36),  2)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47" t="s">
        <v>40</v>
      </c>
      <c r="F37" s="160">
        <f>ROUND((SUM(BG122:BG126)),  2)</f>
        <v>0</v>
      </c>
      <c r="G37" s="35"/>
      <c r="H37" s="35"/>
      <c r="I37" s="161">
        <v>0.20999999999999999</v>
      </c>
      <c r="J37" s="160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47" t="s">
        <v>41</v>
      </c>
      <c r="F38" s="160">
        <f>ROUND((SUM(BH122:BH126)),  2)</f>
        <v>0</v>
      </c>
      <c r="G38" s="35"/>
      <c r="H38" s="35"/>
      <c r="I38" s="161">
        <v>0.12</v>
      </c>
      <c r="J38" s="160">
        <f>0</f>
        <v>0</v>
      </c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47" t="s">
        <v>42</v>
      </c>
      <c r="F39" s="160">
        <f>ROUND((SUM(BI122:BI126)),  2)</f>
        <v>0</v>
      </c>
      <c r="G39" s="35"/>
      <c r="H39" s="35"/>
      <c r="I39" s="161">
        <v>0</v>
      </c>
      <c r="J39" s="160">
        <f>0</f>
        <v>0</v>
      </c>
      <c r="K39" s="3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62"/>
      <c r="D41" s="163" t="s">
        <v>43</v>
      </c>
      <c r="E41" s="164"/>
      <c r="F41" s="164"/>
      <c r="G41" s="165" t="s">
        <v>44</v>
      </c>
      <c r="H41" s="166" t="s">
        <v>45</v>
      </c>
      <c r="I41" s="164"/>
      <c r="J41" s="167">
        <f>SUM(J32:J39)</f>
        <v>0</v>
      </c>
      <c r="K41" s="168"/>
      <c r="L41" s="60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0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9" t="s">
        <v>46</v>
      </c>
      <c r="E50" s="170"/>
      <c r="F50" s="170"/>
      <c r="G50" s="169" t="s">
        <v>47</v>
      </c>
      <c r="H50" s="170"/>
      <c r="I50" s="170"/>
      <c r="J50" s="170"/>
      <c r="K50" s="170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71" t="s">
        <v>48</v>
      </c>
      <c r="E61" s="172"/>
      <c r="F61" s="173" t="s">
        <v>49</v>
      </c>
      <c r="G61" s="171" t="s">
        <v>48</v>
      </c>
      <c r="H61" s="172"/>
      <c r="I61" s="172"/>
      <c r="J61" s="174" t="s">
        <v>49</v>
      </c>
      <c r="K61" s="172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9" t="s">
        <v>50</v>
      </c>
      <c r="E65" s="175"/>
      <c r="F65" s="175"/>
      <c r="G65" s="169" t="s">
        <v>51</v>
      </c>
      <c r="H65" s="175"/>
      <c r="I65" s="175"/>
      <c r="J65" s="175"/>
      <c r="K65" s="175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71" t="s">
        <v>48</v>
      </c>
      <c r="E76" s="172"/>
      <c r="F76" s="173" t="s">
        <v>49</v>
      </c>
      <c r="G76" s="171" t="s">
        <v>48</v>
      </c>
      <c r="H76" s="172"/>
      <c r="I76" s="172"/>
      <c r="J76" s="174" t="s">
        <v>49</v>
      </c>
      <c r="K76" s="172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6"/>
      <c r="C77" s="177"/>
      <c r="D77" s="177"/>
      <c r="E77" s="177"/>
      <c r="F77" s="177"/>
      <c r="G77" s="177"/>
      <c r="H77" s="177"/>
      <c r="I77" s="177"/>
      <c r="J77" s="177"/>
      <c r="K77" s="177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8"/>
      <c r="C81" s="179"/>
      <c r="D81" s="179"/>
      <c r="E81" s="179"/>
      <c r="F81" s="179"/>
      <c r="G81" s="179"/>
      <c r="H81" s="179"/>
      <c r="I81" s="179"/>
      <c r="J81" s="179"/>
      <c r="K81" s="179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166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80" t="str">
        <f>E7</f>
        <v>Oprava napájecích zdrojů v obvodu SSZT Ústí n.L. 2026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162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80" t="s">
        <v>509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164</v>
      </c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3" t="str">
        <f>E11</f>
        <v>11.2 - URS</v>
      </c>
      <c r="F89" s="37"/>
      <c r="G89" s="37"/>
      <c r="H89" s="37"/>
      <c r="I89" s="37"/>
      <c r="J89" s="37"/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20</v>
      </c>
      <c r="D91" s="37"/>
      <c r="E91" s="37"/>
      <c r="F91" s="24" t="str">
        <f>F14</f>
        <v xml:space="preserve"> </v>
      </c>
      <c r="G91" s="37"/>
      <c r="H91" s="37"/>
      <c r="I91" s="29" t="s">
        <v>22</v>
      </c>
      <c r="J91" s="76" t="str">
        <f>IF(J14="","",J14)</f>
        <v>14. 4. 2026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24</v>
      </c>
      <c r="D93" s="37"/>
      <c r="E93" s="37"/>
      <c r="F93" s="24" t="str">
        <f>E17</f>
        <v xml:space="preserve"> </v>
      </c>
      <c r="G93" s="37"/>
      <c r="H93" s="37"/>
      <c r="I93" s="29" t="s">
        <v>29</v>
      </c>
      <c r="J93" s="33" t="str">
        <f>E23</f>
        <v xml:space="preserve"> </v>
      </c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31</v>
      </c>
      <c r="J94" s="33" t="str">
        <f>E26</f>
        <v xml:space="preserve"> 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81" t="s">
        <v>167</v>
      </c>
      <c r="D96" s="182"/>
      <c r="E96" s="182"/>
      <c r="F96" s="182"/>
      <c r="G96" s="182"/>
      <c r="H96" s="182"/>
      <c r="I96" s="182"/>
      <c r="J96" s="183" t="s">
        <v>168</v>
      </c>
      <c r="K96" s="182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84" t="s">
        <v>169</v>
      </c>
      <c r="D98" s="37"/>
      <c r="E98" s="37"/>
      <c r="F98" s="37"/>
      <c r="G98" s="37"/>
      <c r="H98" s="37"/>
      <c r="I98" s="37"/>
      <c r="J98" s="107">
        <f>J122</f>
        <v>0</v>
      </c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170</v>
      </c>
    </row>
    <row r="99" s="9" customFormat="1" ht="24.96" customHeight="1">
      <c r="A99" s="9"/>
      <c r="B99" s="185"/>
      <c r="C99" s="186"/>
      <c r="D99" s="187" t="s">
        <v>264</v>
      </c>
      <c r="E99" s="188"/>
      <c r="F99" s="188"/>
      <c r="G99" s="188"/>
      <c r="H99" s="188"/>
      <c r="I99" s="188"/>
      <c r="J99" s="189">
        <f>J123</f>
        <v>0</v>
      </c>
      <c r="K99" s="186"/>
      <c r="L99" s="19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2" customFormat="1" ht="19.92" customHeight="1">
      <c r="A100" s="12"/>
      <c r="B100" s="249"/>
      <c r="C100" s="130"/>
      <c r="D100" s="250" t="s">
        <v>265</v>
      </c>
      <c r="E100" s="251"/>
      <c r="F100" s="251"/>
      <c r="G100" s="251"/>
      <c r="H100" s="251"/>
      <c r="I100" s="251"/>
      <c r="J100" s="252">
        <f>J124</f>
        <v>0</v>
      </c>
      <c r="K100" s="130"/>
      <c r="L100" s="253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172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16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80" t="str">
        <f>E7</f>
        <v>Oprava napájecích zdrojů v obvodu SSZT Ústí n.L. 2026</v>
      </c>
      <c r="F110" s="29"/>
      <c r="G110" s="29"/>
      <c r="H110" s="29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1" customFormat="1" ht="12" customHeight="1">
      <c r="B111" s="18"/>
      <c r="C111" s="29" t="s">
        <v>162</v>
      </c>
      <c r="D111" s="19"/>
      <c r="E111" s="19"/>
      <c r="F111" s="19"/>
      <c r="G111" s="19"/>
      <c r="H111" s="19"/>
      <c r="I111" s="19"/>
      <c r="J111" s="19"/>
      <c r="K111" s="19"/>
      <c r="L111" s="17"/>
    </row>
    <row r="112" s="2" customFormat="1" ht="16.5" customHeight="1">
      <c r="A112" s="35"/>
      <c r="B112" s="36"/>
      <c r="C112" s="37"/>
      <c r="D112" s="37"/>
      <c r="E112" s="180" t="s">
        <v>509</v>
      </c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164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73" t="str">
        <f>E11</f>
        <v>11.2 - URS</v>
      </c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20</v>
      </c>
      <c r="D116" s="37"/>
      <c r="E116" s="37"/>
      <c r="F116" s="24" t="str">
        <f>F14</f>
        <v xml:space="preserve"> </v>
      </c>
      <c r="G116" s="37"/>
      <c r="H116" s="37"/>
      <c r="I116" s="29" t="s">
        <v>22</v>
      </c>
      <c r="J116" s="76" t="str">
        <f>IF(J14="","",J14)</f>
        <v>14. 4. 2026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24</v>
      </c>
      <c r="D118" s="37"/>
      <c r="E118" s="37"/>
      <c r="F118" s="24" t="str">
        <f>E17</f>
        <v xml:space="preserve"> </v>
      </c>
      <c r="G118" s="37"/>
      <c r="H118" s="37"/>
      <c r="I118" s="29" t="s">
        <v>29</v>
      </c>
      <c r="J118" s="33" t="str">
        <f>E23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27</v>
      </c>
      <c r="D119" s="37"/>
      <c r="E119" s="37"/>
      <c r="F119" s="24" t="str">
        <f>IF(E20="","",E20)</f>
        <v>Vyplň údaj</v>
      </c>
      <c r="G119" s="37"/>
      <c r="H119" s="37"/>
      <c r="I119" s="29" t="s">
        <v>31</v>
      </c>
      <c r="J119" s="33" t="str">
        <f>E26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0.32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10" customFormat="1" ht="29.28" customHeight="1">
      <c r="A121" s="191"/>
      <c r="B121" s="192"/>
      <c r="C121" s="193" t="s">
        <v>173</v>
      </c>
      <c r="D121" s="194" t="s">
        <v>58</v>
      </c>
      <c r="E121" s="194" t="s">
        <v>54</v>
      </c>
      <c r="F121" s="194" t="s">
        <v>55</v>
      </c>
      <c r="G121" s="194" t="s">
        <v>174</v>
      </c>
      <c r="H121" s="194" t="s">
        <v>175</v>
      </c>
      <c r="I121" s="194" t="s">
        <v>176</v>
      </c>
      <c r="J121" s="194" t="s">
        <v>168</v>
      </c>
      <c r="K121" s="195" t="s">
        <v>177</v>
      </c>
      <c r="L121" s="196"/>
      <c r="M121" s="97" t="s">
        <v>1</v>
      </c>
      <c r="N121" s="98" t="s">
        <v>37</v>
      </c>
      <c r="O121" s="98" t="s">
        <v>178</v>
      </c>
      <c r="P121" s="98" t="s">
        <v>179</v>
      </c>
      <c r="Q121" s="98" t="s">
        <v>180</v>
      </c>
      <c r="R121" s="98" t="s">
        <v>181</v>
      </c>
      <c r="S121" s="98" t="s">
        <v>182</v>
      </c>
      <c r="T121" s="99" t="s">
        <v>183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5"/>
      <c r="B122" s="36"/>
      <c r="C122" s="104" t="s">
        <v>184</v>
      </c>
      <c r="D122" s="37"/>
      <c r="E122" s="37"/>
      <c r="F122" s="37"/>
      <c r="G122" s="37"/>
      <c r="H122" s="37"/>
      <c r="I122" s="37"/>
      <c r="J122" s="197">
        <f>BK122</f>
        <v>0</v>
      </c>
      <c r="K122" s="37"/>
      <c r="L122" s="41"/>
      <c r="M122" s="100"/>
      <c r="N122" s="198"/>
      <c r="O122" s="101"/>
      <c r="P122" s="199">
        <f>P123</f>
        <v>0</v>
      </c>
      <c r="Q122" s="101"/>
      <c r="R122" s="199">
        <f>R123</f>
        <v>0</v>
      </c>
      <c r="S122" s="101"/>
      <c r="T122" s="200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72</v>
      </c>
      <c r="AU122" s="14" t="s">
        <v>170</v>
      </c>
      <c r="BK122" s="201">
        <f>BK123</f>
        <v>0</v>
      </c>
    </row>
    <row r="123" s="11" customFormat="1" ht="25.92" customHeight="1">
      <c r="A123" s="11"/>
      <c r="B123" s="221"/>
      <c r="C123" s="222"/>
      <c r="D123" s="223" t="s">
        <v>72</v>
      </c>
      <c r="E123" s="224" t="s">
        <v>266</v>
      </c>
      <c r="F123" s="224" t="s">
        <v>267</v>
      </c>
      <c r="G123" s="222"/>
      <c r="H123" s="222"/>
      <c r="I123" s="225"/>
      <c r="J123" s="226">
        <f>BK123</f>
        <v>0</v>
      </c>
      <c r="K123" s="222"/>
      <c r="L123" s="227"/>
      <c r="M123" s="228"/>
      <c r="N123" s="229"/>
      <c r="O123" s="229"/>
      <c r="P123" s="230">
        <f>P124</f>
        <v>0</v>
      </c>
      <c r="Q123" s="229"/>
      <c r="R123" s="230">
        <f>R124</f>
        <v>0</v>
      </c>
      <c r="S123" s="229"/>
      <c r="T123" s="231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32" t="s">
        <v>208</v>
      </c>
      <c r="AT123" s="233" t="s">
        <v>72</v>
      </c>
      <c r="AU123" s="233" t="s">
        <v>73</v>
      </c>
      <c r="AY123" s="232" t="s">
        <v>191</v>
      </c>
      <c r="BK123" s="234">
        <f>BK124</f>
        <v>0</v>
      </c>
    </row>
    <row r="124" s="11" customFormat="1" ht="22.8" customHeight="1">
      <c r="A124" s="11"/>
      <c r="B124" s="221"/>
      <c r="C124" s="222"/>
      <c r="D124" s="223" t="s">
        <v>72</v>
      </c>
      <c r="E124" s="254" t="s">
        <v>268</v>
      </c>
      <c r="F124" s="254" t="s">
        <v>269</v>
      </c>
      <c r="G124" s="222"/>
      <c r="H124" s="222"/>
      <c r="I124" s="225"/>
      <c r="J124" s="255">
        <f>BK124</f>
        <v>0</v>
      </c>
      <c r="K124" s="222"/>
      <c r="L124" s="227"/>
      <c r="M124" s="228"/>
      <c r="N124" s="229"/>
      <c r="O124" s="229"/>
      <c r="P124" s="230">
        <f>SUM(P125:P126)</f>
        <v>0</v>
      </c>
      <c r="Q124" s="229"/>
      <c r="R124" s="230">
        <f>SUM(R125:R126)</f>
        <v>0</v>
      </c>
      <c r="S124" s="229"/>
      <c r="T124" s="231">
        <f>SUM(T125:T126)</f>
        <v>0</v>
      </c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R124" s="232" t="s">
        <v>208</v>
      </c>
      <c r="AT124" s="233" t="s">
        <v>72</v>
      </c>
      <c r="AU124" s="233" t="s">
        <v>80</v>
      </c>
      <c r="AY124" s="232" t="s">
        <v>191</v>
      </c>
      <c r="BK124" s="234">
        <f>SUM(BK125:BK126)</f>
        <v>0</v>
      </c>
    </row>
    <row r="125" s="2" customFormat="1" ht="16.5" customHeight="1">
      <c r="A125" s="35"/>
      <c r="B125" s="36"/>
      <c r="C125" s="235" t="s">
        <v>80</v>
      </c>
      <c r="D125" s="235" t="s">
        <v>198</v>
      </c>
      <c r="E125" s="236" t="s">
        <v>270</v>
      </c>
      <c r="F125" s="237" t="s">
        <v>271</v>
      </c>
      <c r="G125" s="238" t="s">
        <v>188</v>
      </c>
      <c r="H125" s="239">
        <v>1</v>
      </c>
      <c r="I125" s="240"/>
      <c r="J125" s="241">
        <f>ROUND(I125*H125,2)</f>
        <v>0</v>
      </c>
      <c r="K125" s="237" t="s">
        <v>273</v>
      </c>
      <c r="L125" s="41"/>
      <c r="M125" s="242" t="s">
        <v>1</v>
      </c>
      <c r="N125" s="243" t="s">
        <v>38</v>
      </c>
      <c r="O125" s="88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4" t="s">
        <v>274</v>
      </c>
      <c r="AT125" s="214" t="s">
        <v>198</v>
      </c>
      <c r="AU125" s="214" t="s">
        <v>82</v>
      </c>
      <c r="AY125" s="14" t="s">
        <v>191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4" t="s">
        <v>80</v>
      </c>
      <c r="BK125" s="215">
        <f>ROUND(I125*H125,2)</f>
        <v>0</v>
      </c>
      <c r="BL125" s="14" t="s">
        <v>274</v>
      </c>
      <c r="BM125" s="214" t="s">
        <v>530</v>
      </c>
    </row>
    <row r="126" s="2" customFormat="1">
      <c r="A126" s="35"/>
      <c r="B126" s="36"/>
      <c r="C126" s="37"/>
      <c r="D126" s="216" t="s">
        <v>194</v>
      </c>
      <c r="E126" s="37"/>
      <c r="F126" s="217" t="s">
        <v>271</v>
      </c>
      <c r="G126" s="37"/>
      <c r="H126" s="37"/>
      <c r="I126" s="218"/>
      <c r="J126" s="37"/>
      <c r="K126" s="37"/>
      <c r="L126" s="41"/>
      <c r="M126" s="245"/>
      <c r="N126" s="246"/>
      <c r="O126" s="247"/>
      <c r="P126" s="247"/>
      <c r="Q126" s="247"/>
      <c r="R126" s="247"/>
      <c r="S126" s="247"/>
      <c r="T126" s="248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194</v>
      </c>
      <c r="AU126" s="14" t="s">
        <v>82</v>
      </c>
    </row>
    <row r="127" s="2" customFormat="1" ht="6.96" customHeight="1">
      <c r="A127" s="35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41"/>
      <c r="M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</sheetData>
  <sheetProtection sheet="1" autoFilter="0" formatColumns="0" formatRows="0" objects="1" scenarios="1" spinCount="100000" saltValue="5GPkmL4/ibSeaDDWJLvVXckQ064Xrlv0M2d2BLej7CRhOhvkoPeZvj7MqDJR03bU/WX0KPCXa2Q7cjzD3Qsb9g==" hashValue="wv0XAHugbwvCSYG50bafgRlfnCX2XVShi/NNZH2W4tmo7HaZZAm+Kni8JSBlohPov58QknnbguObwQqYy3/CM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Krob Miroslav</dc:creator>
  <cp:lastModifiedBy>Krob Miroslav</cp:lastModifiedBy>
  <dcterms:created xsi:type="dcterms:W3CDTF">2026-04-15T09:06:33Z</dcterms:created>
  <dcterms:modified xsi:type="dcterms:W3CDTF">2026-04-15T09:06:45Z</dcterms:modified>
</cp:coreProperties>
</file>